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4680" windowWidth="23064" windowHeight="4728" activeTab="1"/>
  </bookViews>
  <sheets>
    <sheet name="Смета 12 гр. по ФЕР" sheetId="5" r:id="rId1"/>
    <sheet name="Ведомость объемов работ" sheetId="6" r:id="rId2"/>
    <sheet name="RV_DATA" sheetId="8" state="hidden" r:id="rId3"/>
    <sheet name="Расчет стоимости ресурсов" sheetId="7" r:id="rId4"/>
    <sheet name="Source" sheetId="1" state="hidden" r:id="rId5"/>
    <sheet name="SourceObSm" sheetId="2" state="hidden" r:id="rId6"/>
    <sheet name="SmtRes" sheetId="3" state="hidden" r:id="rId7"/>
    <sheet name="EtalonRes" sheetId="4" state="hidden" r:id="rId8"/>
  </sheets>
  <definedNames>
    <definedName name="_xlnm.Print_Titles" localSheetId="1">'Ведомость объемов работ'!$6:$6</definedName>
    <definedName name="_xlnm.Print_Titles" localSheetId="3">'Расчет стоимости ресурсов'!$4:$7</definedName>
    <definedName name="_xlnm.Print_Titles" localSheetId="0">'Смета 12 гр. по ФЕР'!$26:$26</definedName>
    <definedName name="_xlnm.Print_Area" localSheetId="1">'Ведомость объемов работ'!$A$1:$D$51</definedName>
    <definedName name="_xlnm.Print_Area" localSheetId="3">'Расчет стоимости ресурсов'!$A$1:$F$91</definedName>
    <definedName name="_xlnm.Print_Area" localSheetId="0">'Смета 12 гр. по ФЕР'!$A$1:$L$280</definedName>
  </definedNames>
  <calcPr calcId="145621"/>
</workbook>
</file>

<file path=xl/calcChain.xml><?xml version="1.0" encoding="utf-8"?>
<calcChain xmlns="http://schemas.openxmlformats.org/spreadsheetml/2006/main">
  <c r="F89" i="7" l="1"/>
  <c r="E89" i="7"/>
  <c r="D89" i="7"/>
  <c r="F84" i="7"/>
  <c r="E84" i="7"/>
  <c r="D84" i="7"/>
  <c r="F88" i="7"/>
  <c r="E88" i="7"/>
  <c r="D88" i="7"/>
  <c r="F87" i="7"/>
  <c r="E87" i="7"/>
  <c r="D87" i="7"/>
  <c r="F82" i="7"/>
  <c r="E82" i="7"/>
  <c r="D82" i="7"/>
  <c r="F83" i="7"/>
  <c r="E83" i="7"/>
  <c r="D83" i="7"/>
  <c r="F85" i="7"/>
  <c r="E85" i="7"/>
  <c r="D85" i="7"/>
  <c r="F86" i="7"/>
  <c r="E86" i="7"/>
  <c r="D86" i="7"/>
  <c r="F77" i="7"/>
  <c r="E77" i="7"/>
  <c r="D77" i="7"/>
  <c r="F78" i="7"/>
  <c r="E78" i="7"/>
  <c r="D78" i="7"/>
  <c r="F79" i="7"/>
  <c r="E79" i="7"/>
  <c r="D79" i="7"/>
  <c r="F74" i="7"/>
  <c r="E74" i="7"/>
  <c r="D74" i="7"/>
  <c r="F72" i="7"/>
  <c r="E72" i="7"/>
  <c r="D72" i="7"/>
  <c r="F73" i="7"/>
  <c r="E73" i="7"/>
  <c r="D73" i="7"/>
  <c r="A70" i="7"/>
  <c r="F68" i="7"/>
  <c r="E68" i="7"/>
  <c r="D68" i="7"/>
  <c r="F67" i="7"/>
  <c r="E67" i="7"/>
  <c r="D67" i="7"/>
  <c r="F66" i="7"/>
  <c r="E66" i="7"/>
  <c r="D66" i="7"/>
  <c r="F48" i="7"/>
  <c r="E48" i="7"/>
  <c r="D48" i="7"/>
  <c r="F63" i="7"/>
  <c r="E63" i="7"/>
  <c r="D63" i="7"/>
  <c r="F62" i="7"/>
  <c r="E62" i="7"/>
  <c r="D62" i="7"/>
  <c r="F44" i="7"/>
  <c r="E44" i="7"/>
  <c r="D44" i="7"/>
  <c r="F46" i="7"/>
  <c r="E46" i="7"/>
  <c r="D46" i="7"/>
  <c r="F61" i="7"/>
  <c r="E61" i="7"/>
  <c r="D61" i="7"/>
  <c r="F27" i="7"/>
  <c r="E27" i="7"/>
  <c r="D27" i="7"/>
  <c r="F43" i="7"/>
  <c r="E43" i="7"/>
  <c r="D43" i="7"/>
  <c r="F45" i="7"/>
  <c r="E45" i="7"/>
  <c r="D45" i="7"/>
  <c r="F51" i="7"/>
  <c r="E51" i="7"/>
  <c r="D51" i="7"/>
  <c r="F32" i="7"/>
  <c r="E32" i="7"/>
  <c r="D32" i="7"/>
  <c r="F60" i="7"/>
  <c r="E60" i="7"/>
  <c r="D60" i="7"/>
  <c r="F33" i="7"/>
  <c r="E33" i="7"/>
  <c r="D33" i="7"/>
  <c r="F34" i="7"/>
  <c r="E34" i="7"/>
  <c r="D34" i="7"/>
  <c r="F59" i="7"/>
  <c r="E59" i="7"/>
  <c r="D59" i="7"/>
  <c r="F58" i="7"/>
  <c r="E58" i="7"/>
  <c r="D58" i="7"/>
  <c r="F57" i="7"/>
  <c r="E57" i="7"/>
  <c r="D57" i="7"/>
  <c r="F38" i="7"/>
  <c r="E38" i="7"/>
  <c r="D38" i="7"/>
  <c r="F40" i="7"/>
  <c r="E40" i="7"/>
  <c r="D40" i="7"/>
  <c r="F56" i="7"/>
  <c r="E56" i="7"/>
  <c r="D56" i="7"/>
  <c r="F49" i="7"/>
  <c r="E49" i="7"/>
  <c r="D49" i="7"/>
  <c r="F47" i="7"/>
  <c r="E47" i="7"/>
  <c r="D47" i="7"/>
  <c r="F36" i="7"/>
  <c r="E36" i="7"/>
  <c r="D36" i="7"/>
  <c r="F50" i="7"/>
  <c r="E50" i="7"/>
  <c r="D50" i="7"/>
  <c r="F55" i="7"/>
  <c r="E55" i="7"/>
  <c r="D55" i="7"/>
  <c r="F30" i="7"/>
  <c r="E30" i="7"/>
  <c r="D30" i="7"/>
  <c r="F24" i="7"/>
  <c r="E24" i="7"/>
  <c r="D24" i="7"/>
  <c r="F25" i="7"/>
  <c r="E25" i="7"/>
  <c r="D25" i="7"/>
  <c r="F26" i="7"/>
  <c r="E26" i="7"/>
  <c r="D26" i="7"/>
  <c r="F31" i="7"/>
  <c r="E31" i="7"/>
  <c r="D31" i="7"/>
  <c r="F35" i="7"/>
  <c r="E35" i="7"/>
  <c r="D35" i="7"/>
  <c r="F37" i="7"/>
  <c r="E37" i="7"/>
  <c r="D37" i="7"/>
  <c r="F41" i="7"/>
  <c r="E41" i="7"/>
  <c r="D41" i="7"/>
  <c r="F42" i="7"/>
  <c r="E42" i="7"/>
  <c r="D42" i="7"/>
  <c r="F54" i="7"/>
  <c r="E54" i="7"/>
  <c r="D54" i="7"/>
  <c r="F53" i="7"/>
  <c r="E53" i="7"/>
  <c r="D53" i="7"/>
  <c r="F28" i="7"/>
  <c r="E28" i="7"/>
  <c r="D28" i="7"/>
  <c r="F29" i="7"/>
  <c r="E29" i="7"/>
  <c r="D29" i="7"/>
  <c r="F39" i="7"/>
  <c r="E39" i="7"/>
  <c r="D39" i="7"/>
  <c r="F52" i="7"/>
  <c r="E52" i="7"/>
  <c r="D52" i="7"/>
  <c r="F17" i="7"/>
  <c r="E17" i="7"/>
  <c r="D17" i="7"/>
  <c r="F18" i="7"/>
  <c r="E18" i="7"/>
  <c r="D18" i="7"/>
  <c r="F19" i="7"/>
  <c r="E19" i="7"/>
  <c r="D19" i="7"/>
  <c r="F20" i="7"/>
  <c r="E20" i="7"/>
  <c r="D20" i="7"/>
  <c r="F21" i="7"/>
  <c r="E21" i="7"/>
  <c r="D21" i="7"/>
  <c r="F12" i="7"/>
  <c r="E12" i="7"/>
  <c r="D12" i="7"/>
  <c r="F11" i="7"/>
  <c r="E11" i="7"/>
  <c r="D11" i="7"/>
  <c r="F13" i="7"/>
  <c r="E13" i="7"/>
  <c r="D13" i="7"/>
  <c r="F14" i="7"/>
  <c r="E14" i="7"/>
  <c r="D14" i="7"/>
  <c r="A9" i="7"/>
  <c r="A8" i="7"/>
  <c r="A3" i="7"/>
  <c r="U153" i="8"/>
  <c r="T153" i="8"/>
  <c r="S153" i="8"/>
  <c r="R153" i="8"/>
  <c r="P153" i="8"/>
  <c r="O153" i="8"/>
  <c r="N153" i="8"/>
  <c r="M153" i="8"/>
  <c r="K153" i="8"/>
  <c r="I153" i="8"/>
  <c r="H153" i="8"/>
  <c r="G153" i="8"/>
  <c r="F153" i="8"/>
  <c r="E153" i="8"/>
  <c r="D153" i="8"/>
  <c r="A153" i="8"/>
  <c r="U152" i="8"/>
  <c r="T152" i="8"/>
  <c r="S152" i="8"/>
  <c r="R152" i="8"/>
  <c r="P152" i="8"/>
  <c r="O152" i="8"/>
  <c r="N152" i="8"/>
  <c r="M152" i="8"/>
  <c r="K152" i="8"/>
  <c r="I152" i="8"/>
  <c r="H152" i="8"/>
  <c r="G152" i="8"/>
  <c r="F152" i="8"/>
  <c r="E152" i="8"/>
  <c r="D152" i="8"/>
  <c r="A152" i="8"/>
  <c r="U151" i="8"/>
  <c r="T151" i="8"/>
  <c r="R151" i="8"/>
  <c r="Q151" i="8"/>
  <c r="S151" i="8"/>
  <c r="P151" i="8"/>
  <c r="O151" i="8"/>
  <c r="M151" i="8"/>
  <c r="L151" i="8"/>
  <c r="N151" i="8"/>
  <c r="K151" i="8"/>
  <c r="J151" i="8"/>
  <c r="I151" i="8"/>
  <c r="H151" i="8"/>
  <c r="G151" i="8"/>
  <c r="F151" i="8"/>
  <c r="E151" i="8"/>
  <c r="A151" i="8"/>
  <c r="U150" i="8"/>
  <c r="T150" i="8"/>
  <c r="R150" i="8"/>
  <c r="Q150" i="8"/>
  <c r="S150" i="8"/>
  <c r="P150" i="8"/>
  <c r="O150" i="8"/>
  <c r="M150" i="8"/>
  <c r="L150" i="8"/>
  <c r="N150" i="8"/>
  <c r="K150" i="8"/>
  <c r="J150" i="8"/>
  <c r="I150" i="8"/>
  <c r="H150" i="8"/>
  <c r="G150" i="8"/>
  <c r="F150" i="8"/>
  <c r="E150" i="8"/>
  <c r="A150" i="8"/>
  <c r="U149" i="8"/>
  <c r="T149" i="8"/>
  <c r="R149" i="8"/>
  <c r="Q149" i="8"/>
  <c r="S149" i="8"/>
  <c r="P149" i="8"/>
  <c r="O149" i="8"/>
  <c r="M149" i="8"/>
  <c r="L149" i="8"/>
  <c r="N149" i="8"/>
  <c r="K149" i="8"/>
  <c r="J149" i="8"/>
  <c r="I149" i="8"/>
  <c r="H149" i="8"/>
  <c r="G149" i="8"/>
  <c r="F149" i="8"/>
  <c r="E149" i="8"/>
  <c r="A149" i="8"/>
  <c r="U148" i="8"/>
  <c r="T148" i="8"/>
  <c r="R148" i="8"/>
  <c r="Q148" i="8"/>
  <c r="S148" i="8"/>
  <c r="P148" i="8"/>
  <c r="O148" i="8"/>
  <c r="M148" i="8"/>
  <c r="L148" i="8"/>
  <c r="N148" i="8"/>
  <c r="K148" i="8"/>
  <c r="J148" i="8"/>
  <c r="I148" i="8"/>
  <c r="H148" i="8"/>
  <c r="G148" i="8"/>
  <c r="F148" i="8"/>
  <c r="E148" i="8"/>
  <c r="A148" i="8"/>
  <c r="U147" i="8"/>
  <c r="T147" i="8"/>
  <c r="R147" i="8"/>
  <c r="Q147" i="8"/>
  <c r="S147" i="8"/>
  <c r="P147" i="8"/>
  <c r="O147" i="8"/>
  <c r="M147" i="8"/>
  <c r="L147" i="8"/>
  <c r="N147" i="8"/>
  <c r="K147" i="8"/>
  <c r="J147" i="8"/>
  <c r="I147" i="8"/>
  <c r="H147" i="8"/>
  <c r="G147" i="8"/>
  <c r="F147" i="8"/>
  <c r="E147" i="8"/>
  <c r="A147" i="8"/>
  <c r="U146" i="8"/>
  <c r="T146" i="8"/>
  <c r="R146" i="8"/>
  <c r="Q146" i="8"/>
  <c r="S146" i="8"/>
  <c r="P146" i="8"/>
  <c r="O146" i="8"/>
  <c r="M146" i="8"/>
  <c r="L146" i="8"/>
  <c r="N146" i="8"/>
  <c r="K146" i="8"/>
  <c r="J146" i="8"/>
  <c r="I146" i="8"/>
  <c r="H146" i="8"/>
  <c r="G146" i="8"/>
  <c r="F146" i="8"/>
  <c r="E146" i="8"/>
  <c r="A146" i="8"/>
  <c r="U145" i="8"/>
  <c r="T145" i="8"/>
  <c r="R145" i="8"/>
  <c r="Q145" i="8"/>
  <c r="S145" i="8"/>
  <c r="P145" i="8"/>
  <c r="O145" i="8"/>
  <c r="M145" i="8"/>
  <c r="L145" i="8"/>
  <c r="N145" i="8"/>
  <c r="K145" i="8"/>
  <c r="J145" i="8"/>
  <c r="I145" i="8"/>
  <c r="H145" i="8"/>
  <c r="G145" i="8"/>
  <c r="F145" i="8"/>
  <c r="E145" i="8"/>
  <c r="A145" i="8"/>
  <c r="U144" i="8"/>
  <c r="T144" i="8"/>
  <c r="S144" i="8"/>
  <c r="R144" i="8"/>
  <c r="P144" i="8"/>
  <c r="O144" i="8"/>
  <c r="N144" i="8"/>
  <c r="M144" i="8"/>
  <c r="K144" i="8"/>
  <c r="I144" i="8"/>
  <c r="H144" i="8"/>
  <c r="G144" i="8"/>
  <c r="F144" i="8"/>
  <c r="E144" i="8"/>
  <c r="D144" i="8"/>
  <c r="A144" i="8"/>
  <c r="U143" i="8"/>
  <c r="T143" i="8"/>
  <c r="R143" i="8"/>
  <c r="Q143" i="8"/>
  <c r="S143" i="8"/>
  <c r="P143" i="8"/>
  <c r="O143" i="8"/>
  <c r="M143" i="8"/>
  <c r="L143" i="8"/>
  <c r="N143" i="8"/>
  <c r="K143" i="8"/>
  <c r="J143" i="8"/>
  <c r="I143" i="8"/>
  <c r="H143" i="8"/>
  <c r="G143" i="8"/>
  <c r="F143" i="8"/>
  <c r="E143" i="8"/>
  <c r="A143" i="8"/>
  <c r="U142" i="8"/>
  <c r="T142" i="8"/>
  <c r="R142" i="8"/>
  <c r="Q142" i="8"/>
  <c r="S142" i="8"/>
  <c r="P142" i="8"/>
  <c r="O142" i="8"/>
  <c r="M142" i="8"/>
  <c r="L142" i="8"/>
  <c r="N142" i="8"/>
  <c r="K142" i="8"/>
  <c r="J142" i="8"/>
  <c r="I142" i="8"/>
  <c r="H142" i="8"/>
  <c r="G142" i="8"/>
  <c r="F142" i="8"/>
  <c r="E142" i="8"/>
  <c r="A142" i="8"/>
  <c r="U141" i="8"/>
  <c r="T141" i="8"/>
  <c r="R141" i="8"/>
  <c r="Q141" i="8"/>
  <c r="S141" i="8"/>
  <c r="P141" i="8"/>
  <c r="O141" i="8"/>
  <c r="M141" i="8"/>
  <c r="L141" i="8"/>
  <c r="N141" i="8"/>
  <c r="K141" i="8"/>
  <c r="J141" i="8"/>
  <c r="I141" i="8"/>
  <c r="H141" i="8"/>
  <c r="G141" i="8"/>
  <c r="F141" i="8"/>
  <c r="E141" i="8"/>
  <c r="A141" i="8"/>
  <c r="U140" i="8"/>
  <c r="T140" i="8"/>
  <c r="R140" i="8"/>
  <c r="Q140" i="8"/>
  <c r="S140" i="8"/>
  <c r="P140" i="8"/>
  <c r="O140" i="8"/>
  <c r="M140" i="8"/>
  <c r="L140" i="8"/>
  <c r="N140" i="8"/>
  <c r="K140" i="8"/>
  <c r="J140" i="8"/>
  <c r="I140" i="8"/>
  <c r="H140" i="8"/>
  <c r="G140" i="8"/>
  <c r="F140" i="8"/>
  <c r="E140" i="8"/>
  <c r="A140" i="8"/>
  <c r="U139" i="8"/>
  <c r="T139" i="8"/>
  <c r="R139" i="8"/>
  <c r="Q139" i="8"/>
  <c r="S139" i="8"/>
  <c r="P139" i="8"/>
  <c r="O139" i="8"/>
  <c r="M139" i="8"/>
  <c r="L139" i="8"/>
  <c r="N139" i="8"/>
  <c r="K139" i="8"/>
  <c r="J139" i="8"/>
  <c r="I139" i="8"/>
  <c r="H139" i="8"/>
  <c r="G139" i="8"/>
  <c r="F139" i="8"/>
  <c r="E139" i="8"/>
  <c r="A139" i="8"/>
  <c r="U138" i="8"/>
  <c r="T138" i="8"/>
  <c r="R138" i="8"/>
  <c r="Q138" i="8"/>
  <c r="S138" i="8"/>
  <c r="P138" i="8"/>
  <c r="O138" i="8"/>
  <c r="M138" i="8"/>
  <c r="L138" i="8"/>
  <c r="N138" i="8"/>
  <c r="K138" i="8"/>
  <c r="J138" i="8"/>
  <c r="I138" i="8"/>
  <c r="H138" i="8"/>
  <c r="G138" i="8"/>
  <c r="F138" i="8"/>
  <c r="E138" i="8"/>
  <c r="A138" i="8"/>
  <c r="U137" i="8"/>
  <c r="T137" i="8"/>
  <c r="R137" i="8"/>
  <c r="Q137" i="8"/>
  <c r="S137" i="8"/>
  <c r="P137" i="8"/>
  <c r="O137" i="8"/>
  <c r="M137" i="8"/>
  <c r="L137" i="8"/>
  <c r="N137" i="8"/>
  <c r="K137" i="8"/>
  <c r="J137" i="8"/>
  <c r="I137" i="8"/>
  <c r="H137" i="8"/>
  <c r="G137" i="8"/>
  <c r="F137" i="8"/>
  <c r="E137" i="8"/>
  <c r="A137" i="8"/>
  <c r="U136" i="8"/>
  <c r="T136" i="8"/>
  <c r="R136" i="8"/>
  <c r="Q136" i="8"/>
  <c r="S136" i="8"/>
  <c r="P136" i="8"/>
  <c r="O136" i="8"/>
  <c r="M136" i="8"/>
  <c r="L136" i="8"/>
  <c r="N136" i="8"/>
  <c r="K136" i="8"/>
  <c r="J136" i="8"/>
  <c r="I136" i="8"/>
  <c r="H136" i="8"/>
  <c r="G136" i="8"/>
  <c r="F136" i="8"/>
  <c r="E136" i="8"/>
  <c r="A136" i="8"/>
  <c r="U135" i="8"/>
  <c r="T135" i="8"/>
  <c r="S135" i="8"/>
  <c r="R135" i="8"/>
  <c r="P135" i="8"/>
  <c r="O135" i="8"/>
  <c r="N135" i="8"/>
  <c r="M135" i="8"/>
  <c r="K135" i="8"/>
  <c r="I135" i="8"/>
  <c r="H135" i="8"/>
  <c r="G135" i="8"/>
  <c r="F135" i="8"/>
  <c r="E135" i="8"/>
  <c r="D135" i="8"/>
  <c r="A135" i="8"/>
  <c r="U134" i="8"/>
  <c r="T134" i="8"/>
  <c r="R134" i="8"/>
  <c r="Q134" i="8"/>
  <c r="S134" i="8"/>
  <c r="P134" i="8"/>
  <c r="O134" i="8"/>
  <c r="M134" i="8"/>
  <c r="L134" i="8"/>
  <c r="N134" i="8"/>
  <c r="K134" i="8"/>
  <c r="J134" i="8"/>
  <c r="I134" i="8"/>
  <c r="H134" i="8"/>
  <c r="G134" i="8"/>
  <c r="F134" i="8"/>
  <c r="E134" i="8"/>
  <c r="A134" i="8"/>
  <c r="U133" i="8"/>
  <c r="T133" i="8"/>
  <c r="R133" i="8"/>
  <c r="Q133" i="8"/>
  <c r="S133" i="8"/>
  <c r="P133" i="8"/>
  <c r="O133" i="8"/>
  <c r="M133" i="8"/>
  <c r="L133" i="8"/>
  <c r="N133" i="8"/>
  <c r="K133" i="8"/>
  <c r="J133" i="8"/>
  <c r="I133" i="8"/>
  <c r="H133" i="8"/>
  <c r="G133" i="8"/>
  <c r="F133" i="8"/>
  <c r="E133" i="8"/>
  <c r="A133" i="8"/>
  <c r="U132" i="8"/>
  <c r="T132" i="8"/>
  <c r="R132" i="8"/>
  <c r="Q132" i="8"/>
  <c r="S132" i="8"/>
  <c r="P132" i="8"/>
  <c r="O132" i="8"/>
  <c r="M132" i="8"/>
  <c r="L132" i="8"/>
  <c r="N132" i="8"/>
  <c r="K132" i="8"/>
  <c r="J132" i="8"/>
  <c r="I132" i="8"/>
  <c r="H132" i="8"/>
  <c r="G132" i="8"/>
  <c r="F132" i="8"/>
  <c r="E132" i="8"/>
  <c r="A132" i="8"/>
  <c r="U131" i="8"/>
  <c r="T131" i="8"/>
  <c r="R131" i="8"/>
  <c r="Q131" i="8"/>
  <c r="S131" i="8"/>
  <c r="P131" i="8"/>
  <c r="O131" i="8"/>
  <c r="M131" i="8"/>
  <c r="L131" i="8"/>
  <c r="N131" i="8"/>
  <c r="K131" i="8"/>
  <c r="J131" i="8"/>
  <c r="I131" i="8"/>
  <c r="H131" i="8"/>
  <c r="G131" i="8"/>
  <c r="F131" i="8"/>
  <c r="E131" i="8"/>
  <c r="A131" i="8"/>
  <c r="U130" i="8"/>
  <c r="T130" i="8"/>
  <c r="R130" i="8"/>
  <c r="Q130" i="8"/>
  <c r="S130" i="8"/>
  <c r="P130" i="8"/>
  <c r="O130" i="8"/>
  <c r="M130" i="8"/>
  <c r="L130" i="8"/>
  <c r="N130" i="8"/>
  <c r="K130" i="8"/>
  <c r="J130" i="8"/>
  <c r="I130" i="8"/>
  <c r="H130" i="8"/>
  <c r="G130" i="8"/>
  <c r="F130" i="8"/>
  <c r="E130" i="8"/>
  <c r="A130" i="8"/>
  <c r="U129" i="8"/>
  <c r="T129" i="8"/>
  <c r="R129" i="8"/>
  <c r="Q129" i="8"/>
  <c r="S129" i="8"/>
  <c r="P129" i="8"/>
  <c r="O129" i="8"/>
  <c r="M129" i="8"/>
  <c r="L129" i="8"/>
  <c r="N129" i="8"/>
  <c r="K129" i="8"/>
  <c r="J129" i="8"/>
  <c r="I129" i="8"/>
  <c r="H129" i="8"/>
  <c r="G129" i="8"/>
  <c r="F129" i="8"/>
  <c r="E129" i="8"/>
  <c r="A129" i="8"/>
  <c r="U128" i="8"/>
  <c r="T128" i="8"/>
  <c r="R128" i="8"/>
  <c r="Q128" i="8"/>
  <c r="S128" i="8"/>
  <c r="P128" i="8"/>
  <c r="O128" i="8"/>
  <c r="M128" i="8"/>
  <c r="L128" i="8"/>
  <c r="N128" i="8"/>
  <c r="K128" i="8"/>
  <c r="J128" i="8"/>
  <c r="I128" i="8"/>
  <c r="H128" i="8"/>
  <c r="G128" i="8"/>
  <c r="F128" i="8"/>
  <c r="E128" i="8"/>
  <c r="A128" i="8"/>
  <c r="U127" i="8"/>
  <c r="T127" i="8"/>
  <c r="R127" i="8"/>
  <c r="Q127" i="8"/>
  <c r="S127" i="8"/>
  <c r="P127" i="8"/>
  <c r="O127" i="8"/>
  <c r="M127" i="8"/>
  <c r="L127" i="8"/>
  <c r="N127" i="8"/>
  <c r="K127" i="8"/>
  <c r="J127" i="8"/>
  <c r="I127" i="8"/>
  <c r="H127" i="8"/>
  <c r="G127" i="8"/>
  <c r="F127" i="8"/>
  <c r="E127" i="8"/>
  <c r="A127" i="8"/>
  <c r="U126" i="8"/>
  <c r="T126" i="8"/>
  <c r="R126" i="8"/>
  <c r="Q126" i="8"/>
  <c r="S126" i="8"/>
  <c r="P126" i="8"/>
  <c r="O126" i="8"/>
  <c r="M126" i="8"/>
  <c r="L126" i="8"/>
  <c r="N126" i="8"/>
  <c r="K126" i="8"/>
  <c r="J126" i="8"/>
  <c r="I126" i="8"/>
  <c r="H126" i="8"/>
  <c r="G126" i="8"/>
  <c r="F126" i="8"/>
  <c r="E126" i="8"/>
  <c r="A126" i="8"/>
  <c r="U125" i="8"/>
  <c r="T125" i="8"/>
  <c r="R125" i="8"/>
  <c r="Q125" i="8"/>
  <c r="S125" i="8"/>
  <c r="P125" i="8"/>
  <c r="O125" i="8"/>
  <c r="M125" i="8"/>
  <c r="L125" i="8"/>
  <c r="N125" i="8"/>
  <c r="K125" i="8"/>
  <c r="J125" i="8"/>
  <c r="I125" i="8"/>
  <c r="H125" i="8"/>
  <c r="G125" i="8"/>
  <c r="F125" i="8"/>
  <c r="E125" i="8"/>
  <c r="A125" i="8"/>
  <c r="G124" i="8"/>
  <c r="A124" i="8"/>
  <c r="U123" i="8"/>
  <c r="T123" i="8"/>
  <c r="S123" i="8"/>
  <c r="R123" i="8"/>
  <c r="P123" i="8"/>
  <c r="O123" i="8"/>
  <c r="N123" i="8"/>
  <c r="M123" i="8"/>
  <c r="K123" i="8"/>
  <c r="I123" i="8"/>
  <c r="H123" i="8"/>
  <c r="G123" i="8"/>
  <c r="F123" i="8"/>
  <c r="E123" i="8"/>
  <c r="D123" i="8"/>
  <c r="A123" i="8"/>
  <c r="U122" i="8"/>
  <c r="T122" i="8"/>
  <c r="S122" i="8"/>
  <c r="R122" i="8"/>
  <c r="P122" i="8"/>
  <c r="O122" i="8"/>
  <c r="N122" i="8"/>
  <c r="M122" i="8"/>
  <c r="K122" i="8"/>
  <c r="I122" i="8"/>
  <c r="H122" i="8"/>
  <c r="G122" i="8"/>
  <c r="F122" i="8"/>
  <c r="E122" i="8"/>
  <c r="D122" i="8"/>
  <c r="A122" i="8"/>
  <c r="U121" i="8"/>
  <c r="T121" i="8"/>
  <c r="S121" i="8"/>
  <c r="R121" i="8"/>
  <c r="P121" i="8"/>
  <c r="O121" i="8"/>
  <c r="N121" i="8"/>
  <c r="M121" i="8"/>
  <c r="K121" i="8"/>
  <c r="I121" i="8"/>
  <c r="H121" i="8"/>
  <c r="G121" i="8"/>
  <c r="F121" i="8"/>
  <c r="E121" i="8"/>
  <c r="D121" i="8"/>
  <c r="A121" i="8"/>
  <c r="U120" i="8"/>
  <c r="T120" i="8"/>
  <c r="R120" i="8"/>
  <c r="Q120" i="8"/>
  <c r="S120" i="8"/>
  <c r="P120" i="8"/>
  <c r="O120" i="8"/>
  <c r="M120" i="8"/>
  <c r="L120" i="8"/>
  <c r="N120" i="8"/>
  <c r="K120" i="8"/>
  <c r="J120" i="8"/>
  <c r="I120" i="8"/>
  <c r="H120" i="8"/>
  <c r="G120" i="8"/>
  <c r="F120" i="8"/>
  <c r="E120" i="8"/>
  <c r="A120" i="8"/>
  <c r="U119" i="8"/>
  <c r="T119" i="8"/>
  <c r="R119" i="8"/>
  <c r="Q119" i="8"/>
  <c r="S119" i="8"/>
  <c r="P119" i="8"/>
  <c r="O119" i="8"/>
  <c r="M119" i="8"/>
  <c r="L119" i="8"/>
  <c r="N119" i="8"/>
  <c r="K119" i="8"/>
  <c r="J119" i="8"/>
  <c r="I119" i="8"/>
  <c r="H119" i="8"/>
  <c r="G119" i="8"/>
  <c r="F119" i="8"/>
  <c r="E119" i="8"/>
  <c r="A119" i="8"/>
  <c r="U118" i="8"/>
  <c r="T118" i="8"/>
  <c r="R118" i="8"/>
  <c r="Q118" i="8"/>
  <c r="S118" i="8"/>
  <c r="P118" i="8"/>
  <c r="O118" i="8"/>
  <c r="M118" i="8"/>
  <c r="L118" i="8"/>
  <c r="N118" i="8"/>
  <c r="K118" i="8"/>
  <c r="J118" i="8"/>
  <c r="I118" i="8"/>
  <c r="H118" i="8"/>
  <c r="G118" i="8"/>
  <c r="F118" i="8"/>
  <c r="E118" i="8"/>
  <c r="A118" i="8"/>
  <c r="U117" i="8"/>
  <c r="T117" i="8"/>
  <c r="R117" i="8"/>
  <c r="Q117" i="8"/>
  <c r="S117" i="8"/>
  <c r="P117" i="8"/>
  <c r="O117" i="8"/>
  <c r="M117" i="8"/>
  <c r="L117" i="8"/>
  <c r="N117" i="8"/>
  <c r="K117" i="8"/>
  <c r="J117" i="8"/>
  <c r="I117" i="8"/>
  <c r="H117" i="8"/>
  <c r="G117" i="8"/>
  <c r="F117" i="8"/>
  <c r="E117" i="8"/>
  <c r="A117" i="8"/>
  <c r="U116" i="8"/>
  <c r="T116" i="8"/>
  <c r="R116" i="8"/>
  <c r="Q116" i="8"/>
  <c r="S116" i="8"/>
  <c r="P116" i="8"/>
  <c r="O116" i="8"/>
  <c r="M116" i="8"/>
  <c r="L116" i="8"/>
  <c r="N116" i="8"/>
  <c r="K116" i="8"/>
  <c r="J116" i="8"/>
  <c r="I116" i="8"/>
  <c r="H116" i="8"/>
  <c r="G116" i="8"/>
  <c r="F116" i="8"/>
  <c r="E116" i="8"/>
  <c r="A116" i="8"/>
  <c r="U115" i="8"/>
  <c r="T115" i="8"/>
  <c r="R115" i="8"/>
  <c r="Q115" i="8"/>
  <c r="S115" i="8"/>
  <c r="P115" i="8"/>
  <c r="O115" i="8"/>
  <c r="M115" i="8"/>
  <c r="L115" i="8"/>
  <c r="N115" i="8"/>
  <c r="K115" i="8"/>
  <c r="J115" i="8"/>
  <c r="I115" i="8"/>
  <c r="H115" i="8"/>
  <c r="G115" i="8"/>
  <c r="F115" i="8"/>
  <c r="E115" i="8"/>
  <c r="A115" i="8"/>
  <c r="U114" i="8"/>
  <c r="T114" i="8"/>
  <c r="R114" i="8"/>
  <c r="Q114" i="8"/>
  <c r="S114" i="8"/>
  <c r="P114" i="8"/>
  <c r="O114" i="8"/>
  <c r="M114" i="8"/>
  <c r="L114" i="8"/>
  <c r="N114" i="8"/>
  <c r="K114" i="8"/>
  <c r="J114" i="8"/>
  <c r="I114" i="8"/>
  <c r="H114" i="8"/>
  <c r="G114" i="8"/>
  <c r="F114" i="8"/>
  <c r="E114" i="8"/>
  <c r="A114" i="8"/>
  <c r="U113" i="8"/>
  <c r="T113" i="8"/>
  <c r="R113" i="8"/>
  <c r="Q113" i="8"/>
  <c r="S113" i="8"/>
  <c r="P113" i="8"/>
  <c r="O113" i="8"/>
  <c r="M113" i="8"/>
  <c r="L113" i="8"/>
  <c r="N113" i="8"/>
  <c r="K113" i="8"/>
  <c r="J113" i="8"/>
  <c r="I113" i="8"/>
  <c r="H113" i="8"/>
  <c r="G113" i="8"/>
  <c r="F113" i="8"/>
  <c r="E113" i="8"/>
  <c r="A113" i="8"/>
  <c r="U112" i="8"/>
  <c r="T112" i="8"/>
  <c r="R112" i="8"/>
  <c r="Q112" i="8"/>
  <c r="S112" i="8"/>
  <c r="P112" i="8"/>
  <c r="O112" i="8"/>
  <c r="M112" i="8"/>
  <c r="L112" i="8"/>
  <c r="N112" i="8"/>
  <c r="K112" i="8"/>
  <c r="J112" i="8"/>
  <c r="I112" i="8"/>
  <c r="H112" i="8"/>
  <c r="G112" i="8"/>
  <c r="F112" i="8"/>
  <c r="E112" i="8"/>
  <c r="A112" i="8"/>
  <c r="U111" i="8"/>
  <c r="T111" i="8"/>
  <c r="S111" i="8"/>
  <c r="R111" i="8"/>
  <c r="P111" i="8"/>
  <c r="O111" i="8"/>
  <c r="N111" i="8"/>
  <c r="M111" i="8"/>
  <c r="K111" i="8"/>
  <c r="I111" i="8"/>
  <c r="H111" i="8"/>
  <c r="G111" i="8"/>
  <c r="F111" i="8"/>
  <c r="E111" i="8"/>
  <c r="D111" i="8"/>
  <c r="A111" i="8"/>
  <c r="U110" i="8"/>
  <c r="T110" i="8"/>
  <c r="R110" i="8"/>
  <c r="Q110" i="8"/>
  <c r="S110" i="8"/>
  <c r="P110" i="8"/>
  <c r="O110" i="8"/>
  <c r="M110" i="8"/>
  <c r="L110" i="8"/>
  <c r="N110" i="8"/>
  <c r="K110" i="8"/>
  <c r="J110" i="8"/>
  <c r="I110" i="8"/>
  <c r="H110" i="8"/>
  <c r="G110" i="8"/>
  <c r="F110" i="8"/>
  <c r="E110" i="8"/>
  <c r="A110" i="8"/>
  <c r="U109" i="8"/>
  <c r="T109" i="8"/>
  <c r="R109" i="8"/>
  <c r="Q109" i="8"/>
  <c r="S109" i="8"/>
  <c r="P109" i="8"/>
  <c r="O109" i="8"/>
  <c r="M109" i="8"/>
  <c r="L109" i="8"/>
  <c r="N109" i="8"/>
  <c r="K109" i="8"/>
  <c r="J109" i="8"/>
  <c r="I109" i="8"/>
  <c r="H109" i="8"/>
  <c r="G109" i="8"/>
  <c r="F109" i="8"/>
  <c r="E109" i="8"/>
  <c r="A109" i="8"/>
  <c r="U108" i="8"/>
  <c r="T108" i="8"/>
  <c r="R108" i="8"/>
  <c r="Q108" i="8"/>
  <c r="S108" i="8"/>
  <c r="P108" i="8"/>
  <c r="O108" i="8"/>
  <c r="M108" i="8"/>
  <c r="L108" i="8"/>
  <c r="N108" i="8"/>
  <c r="K108" i="8"/>
  <c r="J108" i="8"/>
  <c r="I108" i="8"/>
  <c r="H108" i="8"/>
  <c r="G108" i="8"/>
  <c r="F108" i="8"/>
  <c r="E108" i="8"/>
  <c r="A108" i="8"/>
  <c r="U107" i="8"/>
  <c r="T107" i="8"/>
  <c r="R107" i="8"/>
  <c r="Q107" i="8"/>
  <c r="S107" i="8"/>
  <c r="P107" i="8"/>
  <c r="O107" i="8"/>
  <c r="M107" i="8"/>
  <c r="L107" i="8"/>
  <c r="N107" i="8"/>
  <c r="K107" i="8"/>
  <c r="J107" i="8"/>
  <c r="I107" i="8"/>
  <c r="H107" i="8"/>
  <c r="G107" i="8"/>
  <c r="F107" i="8"/>
  <c r="E107" i="8"/>
  <c r="A107" i="8"/>
  <c r="U106" i="8"/>
  <c r="T106" i="8"/>
  <c r="R106" i="8"/>
  <c r="Q106" i="8"/>
  <c r="S106" i="8"/>
  <c r="P106" i="8"/>
  <c r="O106" i="8"/>
  <c r="M106" i="8"/>
  <c r="L106" i="8"/>
  <c r="N106" i="8"/>
  <c r="K106" i="8"/>
  <c r="J106" i="8"/>
  <c r="I106" i="8"/>
  <c r="H106" i="8"/>
  <c r="G106" i="8"/>
  <c r="F106" i="8"/>
  <c r="E106" i="8"/>
  <c r="A106" i="8"/>
  <c r="U105" i="8"/>
  <c r="T105" i="8"/>
  <c r="R105" i="8"/>
  <c r="Q105" i="8"/>
  <c r="S105" i="8"/>
  <c r="P105" i="8"/>
  <c r="O105" i="8"/>
  <c r="M105" i="8"/>
  <c r="L105" i="8"/>
  <c r="N105" i="8"/>
  <c r="K105" i="8"/>
  <c r="J105" i="8"/>
  <c r="I105" i="8"/>
  <c r="H105" i="8"/>
  <c r="G105" i="8"/>
  <c r="F105" i="8"/>
  <c r="E105" i="8"/>
  <c r="A105" i="8"/>
  <c r="U104" i="8"/>
  <c r="T104" i="8"/>
  <c r="R104" i="8"/>
  <c r="Q104" i="8"/>
  <c r="S104" i="8"/>
  <c r="P104" i="8"/>
  <c r="O104" i="8"/>
  <c r="M104" i="8"/>
  <c r="L104" i="8"/>
  <c r="N104" i="8"/>
  <c r="K104" i="8"/>
  <c r="J104" i="8"/>
  <c r="I104" i="8"/>
  <c r="H104" i="8"/>
  <c r="G104" i="8"/>
  <c r="F104" i="8"/>
  <c r="E104" i="8"/>
  <c r="A104" i="8"/>
  <c r="U103" i="8"/>
  <c r="T103" i="8"/>
  <c r="R103" i="8"/>
  <c r="Q103" i="8"/>
  <c r="S103" i="8"/>
  <c r="P103" i="8"/>
  <c r="O103" i="8"/>
  <c r="M103" i="8"/>
  <c r="L103" i="8"/>
  <c r="N103" i="8"/>
  <c r="K103" i="8"/>
  <c r="J103" i="8"/>
  <c r="I103" i="8"/>
  <c r="H103" i="8"/>
  <c r="G103" i="8"/>
  <c r="F103" i="8"/>
  <c r="E103" i="8"/>
  <c r="A103" i="8"/>
  <c r="U102" i="8"/>
  <c r="T102" i="8"/>
  <c r="R102" i="8"/>
  <c r="Q102" i="8"/>
  <c r="S102" i="8"/>
  <c r="P102" i="8"/>
  <c r="O102" i="8"/>
  <c r="M102" i="8"/>
  <c r="L102" i="8"/>
  <c r="N102" i="8"/>
  <c r="K102" i="8"/>
  <c r="J102" i="8"/>
  <c r="I102" i="8"/>
  <c r="H102" i="8"/>
  <c r="G102" i="8"/>
  <c r="F102" i="8"/>
  <c r="E102" i="8"/>
  <c r="A102" i="8"/>
  <c r="U101" i="8"/>
  <c r="T101" i="8"/>
  <c r="R101" i="8"/>
  <c r="Q101" i="8"/>
  <c r="S101" i="8"/>
  <c r="P101" i="8"/>
  <c r="O101" i="8"/>
  <c r="M101" i="8"/>
  <c r="L101" i="8"/>
  <c r="N101" i="8"/>
  <c r="K101" i="8"/>
  <c r="J101" i="8"/>
  <c r="I101" i="8"/>
  <c r="H101" i="8"/>
  <c r="G101" i="8"/>
  <c r="F101" i="8"/>
  <c r="E101" i="8"/>
  <c r="A101" i="8"/>
  <c r="U100" i="8"/>
  <c r="T100" i="8"/>
  <c r="R100" i="8"/>
  <c r="Q100" i="8"/>
  <c r="S100" i="8"/>
  <c r="P100" i="8"/>
  <c r="O100" i="8"/>
  <c r="M100" i="8"/>
  <c r="L100" i="8"/>
  <c r="N100" i="8"/>
  <c r="K100" i="8"/>
  <c r="J100" i="8"/>
  <c r="I100" i="8"/>
  <c r="H100" i="8"/>
  <c r="G100" i="8"/>
  <c r="F100" i="8"/>
  <c r="E100" i="8"/>
  <c r="A100" i="8"/>
  <c r="U99" i="8"/>
  <c r="T99" i="8"/>
  <c r="R99" i="8"/>
  <c r="Q99" i="8"/>
  <c r="S99" i="8"/>
  <c r="P99" i="8"/>
  <c r="O99" i="8"/>
  <c r="M99" i="8"/>
  <c r="L99" i="8"/>
  <c r="N99" i="8"/>
  <c r="K99" i="8"/>
  <c r="J99" i="8"/>
  <c r="I99" i="8"/>
  <c r="H99" i="8"/>
  <c r="G99" i="8"/>
  <c r="F99" i="8"/>
  <c r="E99" i="8"/>
  <c r="A99" i="8"/>
  <c r="U98" i="8"/>
  <c r="T98" i="8"/>
  <c r="R98" i="8"/>
  <c r="Q98" i="8"/>
  <c r="S98" i="8"/>
  <c r="P98" i="8"/>
  <c r="O98" i="8"/>
  <c r="M98" i="8"/>
  <c r="L98" i="8"/>
  <c r="N98" i="8"/>
  <c r="K98" i="8"/>
  <c r="J98" i="8"/>
  <c r="I98" i="8"/>
  <c r="H98" i="8"/>
  <c r="G98" i="8"/>
  <c r="F98" i="8"/>
  <c r="E98" i="8"/>
  <c r="A98" i="8"/>
  <c r="U97" i="8"/>
  <c r="T97" i="8"/>
  <c r="R97" i="8"/>
  <c r="Q97" i="8"/>
  <c r="S97" i="8"/>
  <c r="P97" i="8"/>
  <c r="O97" i="8"/>
  <c r="M97" i="8"/>
  <c r="L97" i="8"/>
  <c r="N97" i="8"/>
  <c r="K97" i="8"/>
  <c r="J97" i="8"/>
  <c r="I97" i="8"/>
  <c r="H97" i="8"/>
  <c r="G97" i="8"/>
  <c r="F97" i="8"/>
  <c r="E97" i="8"/>
  <c r="A97" i="8"/>
  <c r="U96" i="8"/>
  <c r="T96" i="8"/>
  <c r="R96" i="8"/>
  <c r="Q96" i="8"/>
  <c r="S96" i="8"/>
  <c r="P96" i="8"/>
  <c r="O96" i="8"/>
  <c r="M96" i="8"/>
  <c r="L96" i="8"/>
  <c r="N96" i="8"/>
  <c r="K96" i="8"/>
  <c r="J96" i="8"/>
  <c r="I96" i="8"/>
  <c r="H96" i="8"/>
  <c r="G96" i="8"/>
  <c r="F96" i="8"/>
  <c r="E96" i="8"/>
  <c r="A96" i="8"/>
  <c r="U95" i="8"/>
  <c r="T95" i="8"/>
  <c r="R95" i="8"/>
  <c r="Q95" i="8"/>
  <c r="S95" i="8"/>
  <c r="P95" i="8"/>
  <c r="O95" i="8"/>
  <c r="M95" i="8"/>
  <c r="L95" i="8"/>
  <c r="N95" i="8"/>
  <c r="K95" i="8"/>
  <c r="J95" i="8"/>
  <c r="I95" i="8"/>
  <c r="H95" i="8"/>
  <c r="G95" i="8"/>
  <c r="F95" i="8"/>
  <c r="E95" i="8"/>
  <c r="A95" i="8"/>
  <c r="U94" i="8"/>
  <c r="T94" i="8"/>
  <c r="R94" i="8"/>
  <c r="Q94" i="8"/>
  <c r="S94" i="8"/>
  <c r="P94" i="8"/>
  <c r="O94" i="8"/>
  <c r="M94" i="8"/>
  <c r="L94" i="8"/>
  <c r="N94" i="8"/>
  <c r="K94" i="8"/>
  <c r="J94" i="8"/>
  <c r="I94" i="8"/>
  <c r="H94" i="8"/>
  <c r="G94" i="8"/>
  <c r="F94" i="8"/>
  <c r="E94" i="8"/>
  <c r="A94" i="8"/>
  <c r="U93" i="8"/>
  <c r="T93" i="8"/>
  <c r="S93" i="8"/>
  <c r="R93" i="8"/>
  <c r="P93" i="8"/>
  <c r="O93" i="8"/>
  <c r="N93" i="8"/>
  <c r="M93" i="8"/>
  <c r="K93" i="8"/>
  <c r="I93" i="8"/>
  <c r="H93" i="8"/>
  <c r="G93" i="8"/>
  <c r="F93" i="8"/>
  <c r="E93" i="8"/>
  <c r="D93" i="8"/>
  <c r="A93" i="8"/>
  <c r="U92" i="8"/>
  <c r="T92" i="8"/>
  <c r="R92" i="8"/>
  <c r="Q92" i="8"/>
  <c r="S92" i="8"/>
  <c r="P92" i="8"/>
  <c r="O92" i="8"/>
  <c r="M92" i="8"/>
  <c r="L92" i="8"/>
  <c r="N92" i="8"/>
  <c r="K92" i="8"/>
  <c r="J92" i="8"/>
  <c r="I92" i="8"/>
  <c r="H92" i="8"/>
  <c r="G92" i="8"/>
  <c r="F92" i="8"/>
  <c r="E92" i="8"/>
  <c r="A92" i="8"/>
  <c r="U91" i="8"/>
  <c r="T91" i="8"/>
  <c r="R91" i="8"/>
  <c r="Q91" i="8"/>
  <c r="S91" i="8"/>
  <c r="P91" i="8"/>
  <c r="O91" i="8"/>
  <c r="M91" i="8"/>
  <c r="L91" i="8"/>
  <c r="N91" i="8"/>
  <c r="K91" i="8"/>
  <c r="J91" i="8"/>
  <c r="I91" i="8"/>
  <c r="H91" i="8"/>
  <c r="G91" i="8"/>
  <c r="F91" i="8"/>
  <c r="E91" i="8"/>
  <c r="A91" i="8"/>
  <c r="U90" i="8"/>
  <c r="T90" i="8"/>
  <c r="R90" i="8"/>
  <c r="Q90" i="8"/>
  <c r="S90" i="8"/>
  <c r="P90" i="8"/>
  <c r="O90" i="8"/>
  <c r="M90" i="8"/>
  <c r="L90" i="8"/>
  <c r="N90" i="8"/>
  <c r="K90" i="8"/>
  <c r="J90" i="8"/>
  <c r="I90" i="8"/>
  <c r="H90" i="8"/>
  <c r="G90" i="8"/>
  <c r="F90" i="8"/>
  <c r="E90" i="8"/>
  <c r="A90" i="8"/>
  <c r="U89" i="8"/>
  <c r="T89" i="8"/>
  <c r="S89" i="8"/>
  <c r="R89" i="8"/>
  <c r="P89" i="8"/>
  <c r="O89" i="8"/>
  <c r="N89" i="8"/>
  <c r="M89" i="8"/>
  <c r="K89" i="8"/>
  <c r="I89" i="8"/>
  <c r="H89" i="8"/>
  <c r="G89" i="8"/>
  <c r="F89" i="8"/>
  <c r="E89" i="8"/>
  <c r="D89" i="8"/>
  <c r="A89" i="8"/>
  <c r="U88" i="8"/>
  <c r="T88" i="8"/>
  <c r="R88" i="8"/>
  <c r="Q88" i="8"/>
  <c r="S88" i="8"/>
  <c r="P88" i="8"/>
  <c r="O88" i="8"/>
  <c r="M88" i="8"/>
  <c r="L88" i="8"/>
  <c r="N88" i="8"/>
  <c r="K88" i="8"/>
  <c r="J88" i="8"/>
  <c r="I88" i="8"/>
  <c r="H88" i="8"/>
  <c r="G88" i="8"/>
  <c r="F88" i="8"/>
  <c r="E88" i="8"/>
  <c r="A88" i="8"/>
  <c r="U87" i="8"/>
  <c r="T87" i="8"/>
  <c r="R87" i="8"/>
  <c r="Q87" i="8"/>
  <c r="S87" i="8"/>
  <c r="P87" i="8"/>
  <c r="O87" i="8"/>
  <c r="M87" i="8"/>
  <c r="L87" i="8"/>
  <c r="N87" i="8"/>
  <c r="K87" i="8"/>
  <c r="J87" i="8"/>
  <c r="I87" i="8"/>
  <c r="H87" i="8"/>
  <c r="G87" i="8"/>
  <c r="F87" i="8"/>
  <c r="E87" i="8"/>
  <c r="A87" i="8"/>
  <c r="U86" i="8"/>
  <c r="T86" i="8"/>
  <c r="R86" i="8"/>
  <c r="Q86" i="8"/>
  <c r="S86" i="8"/>
  <c r="P86" i="8"/>
  <c r="O86" i="8"/>
  <c r="M86" i="8"/>
  <c r="L86" i="8"/>
  <c r="N86" i="8"/>
  <c r="K86" i="8"/>
  <c r="J86" i="8"/>
  <c r="I86" i="8"/>
  <c r="H86" i="8"/>
  <c r="G86" i="8"/>
  <c r="F86" i="8"/>
  <c r="E86" i="8"/>
  <c r="A86" i="8"/>
  <c r="U85" i="8"/>
  <c r="T85" i="8"/>
  <c r="R85" i="8"/>
  <c r="Q85" i="8"/>
  <c r="S85" i="8"/>
  <c r="P85" i="8"/>
  <c r="O85" i="8"/>
  <c r="M85" i="8"/>
  <c r="L85" i="8"/>
  <c r="N85" i="8"/>
  <c r="K85" i="8"/>
  <c r="J85" i="8"/>
  <c r="I85" i="8"/>
  <c r="H85" i="8"/>
  <c r="G85" i="8"/>
  <c r="F85" i="8"/>
  <c r="E85" i="8"/>
  <c r="A85" i="8"/>
  <c r="U84" i="8"/>
  <c r="T84" i="8"/>
  <c r="R84" i="8"/>
  <c r="Q84" i="8"/>
  <c r="S84" i="8"/>
  <c r="P84" i="8"/>
  <c r="O84" i="8"/>
  <c r="M84" i="8"/>
  <c r="L84" i="8"/>
  <c r="N84" i="8"/>
  <c r="K84" i="8"/>
  <c r="J84" i="8"/>
  <c r="I84" i="8"/>
  <c r="H84" i="8"/>
  <c r="G84" i="8"/>
  <c r="F84" i="8"/>
  <c r="E84" i="8"/>
  <c r="A84" i="8"/>
  <c r="U83" i="8"/>
  <c r="T83" i="8"/>
  <c r="R83" i="8"/>
  <c r="Q83" i="8"/>
  <c r="S83" i="8"/>
  <c r="P83" i="8"/>
  <c r="O83" i="8"/>
  <c r="M83" i="8"/>
  <c r="L83" i="8"/>
  <c r="N83" i="8"/>
  <c r="K83" i="8"/>
  <c r="J83" i="8"/>
  <c r="I83" i="8"/>
  <c r="H83" i="8"/>
  <c r="G83" i="8"/>
  <c r="F83" i="8"/>
  <c r="E83" i="8"/>
  <c r="A83" i="8"/>
  <c r="U82" i="8"/>
  <c r="T82" i="8"/>
  <c r="R82" i="8"/>
  <c r="Q82" i="8"/>
  <c r="S82" i="8"/>
  <c r="P82" i="8"/>
  <c r="O82" i="8"/>
  <c r="M82" i="8"/>
  <c r="L82" i="8"/>
  <c r="N82" i="8"/>
  <c r="K82" i="8"/>
  <c r="J82" i="8"/>
  <c r="I82" i="8"/>
  <c r="H82" i="8"/>
  <c r="G82" i="8"/>
  <c r="F82" i="8"/>
  <c r="E82" i="8"/>
  <c r="A82" i="8"/>
  <c r="U81" i="8"/>
  <c r="T81" i="8"/>
  <c r="R81" i="8"/>
  <c r="Q81" i="8"/>
  <c r="S81" i="8"/>
  <c r="P81" i="8"/>
  <c r="O81" i="8"/>
  <c r="M81" i="8"/>
  <c r="L81" i="8"/>
  <c r="N81" i="8"/>
  <c r="K81" i="8"/>
  <c r="J81" i="8"/>
  <c r="I81" i="8"/>
  <c r="H81" i="8"/>
  <c r="G81" i="8"/>
  <c r="F81" i="8"/>
  <c r="E81" i="8"/>
  <c r="A81" i="8"/>
  <c r="U80" i="8"/>
  <c r="T80" i="8"/>
  <c r="S80" i="8"/>
  <c r="R80" i="8"/>
  <c r="P80" i="8"/>
  <c r="O80" i="8"/>
  <c r="N80" i="8"/>
  <c r="M80" i="8"/>
  <c r="K80" i="8"/>
  <c r="I80" i="8"/>
  <c r="H80" i="8"/>
  <c r="G80" i="8"/>
  <c r="F80" i="8"/>
  <c r="E80" i="8"/>
  <c r="D80" i="8"/>
  <c r="A80" i="8"/>
  <c r="U79" i="8"/>
  <c r="T79" i="8"/>
  <c r="R79" i="8"/>
  <c r="Q79" i="8"/>
  <c r="S79" i="8"/>
  <c r="P79" i="8"/>
  <c r="O79" i="8"/>
  <c r="M79" i="8"/>
  <c r="L79" i="8"/>
  <c r="N79" i="8"/>
  <c r="K79" i="8"/>
  <c r="J79" i="8"/>
  <c r="I79" i="8"/>
  <c r="H79" i="8"/>
  <c r="G79" i="8"/>
  <c r="F79" i="8"/>
  <c r="E79" i="8"/>
  <c r="A79" i="8"/>
  <c r="U78" i="8"/>
  <c r="T78" i="8"/>
  <c r="R78" i="8"/>
  <c r="Q78" i="8"/>
  <c r="S78" i="8"/>
  <c r="P78" i="8"/>
  <c r="O78" i="8"/>
  <c r="M78" i="8"/>
  <c r="L78" i="8"/>
  <c r="N78" i="8"/>
  <c r="K78" i="8"/>
  <c r="J78" i="8"/>
  <c r="I78" i="8"/>
  <c r="H78" i="8"/>
  <c r="G78" i="8"/>
  <c r="F78" i="8"/>
  <c r="E78" i="8"/>
  <c r="A78" i="8"/>
  <c r="U77" i="8"/>
  <c r="T77" i="8"/>
  <c r="R77" i="8"/>
  <c r="Q77" i="8"/>
  <c r="S77" i="8"/>
  <c r="P77" i="8"/>
  <c r="O77" i="8"/>
  <c r="M77" i="8"/>
  <c r="L77" i="8"/>
  <c r="N77" i="8"/>
  <c r="K77" i="8"/>
  <c r="J77" i="8"/>
  <c r="I77" i="8"/>
  <c r="H77" i="8"/>
  <c r="G77" i="8"/>
  <c r="F77" i="8"/>
  <c r="E77" i="8"/>
  <c r="A77" i="8"/>
  <c r="U76" i="8"/>
  <c r="T76" i="8"/>
  <c r="R76" i="8"/>
  <c r="Q76" i="8"/>
  <c r="S76" i="8"/>
  <c r="P76" i="8"/>
  <c r="O76" i="8"/>
  <c r="M76" i="8"/>
  <c r="L76" i="8"/>
  <c r="N76" i="8"/>
  <c r="K76" i="8"/>
  <c r="J76" i="8"/>
  <c r="I76" i="8"/>
  <c r="H76" i="8"/>
  <c r="G76" i="8"/>
  <c r="F76" i="8"/>
  <c r="E76" i="8"/>
  <c r="A76" i="8"/>
  <c r="U75" i="8"/>
  <c r="T75" i="8"/>
  <c r="R75" i="8"/>
  <c r="Q75" i="8"/>
  <c r="S75" i="8"/>
  <c r="P75" i="8"/>
  <c r="O75" i="8"/>
  <c r="M75" i="8"/>
  <c r="L75" i="8"/>
  <c r="N75" i="8"/>
  <c r="K75" i="8"/>
  <c r="J75" i="8"/>
  <c r="I75" i="8"/>
  <c r="H75" i="8"/>
  <c r="G75" i="8"/>
  <c r="F75" i="8"/>
  <c r="E75" i="8"/>
  <c r="A75" i="8"/>
  <c r="U74" i="8"/>
  <c r="T74" i="8"/>
  <c r="R74" i="8"/>
  <c r="Q74" i="8"/>
  <c r="S74" i="8"/>
  <c r="P74" i="8"/>
  <c r="O74" i="8"/>
  <c r="M74" i="8"/>
  <c r="L74" i="8"/>
  <c r="N74" i="8"/>
  <c r="K74" i="8"/>
  <c r="J74" i="8"/>
  <c r="I74" i="8"/>
  <c r="H74" i="8"/>
  <c r="G74" i="8"/>
  <c r="F74" i="8"/>
  <c r="E74" i="8"/>
  <c r="A74" i="8"/>
  <c r="U73" i="8"/>
  <c r="T73" i="8"/>
  <c r="R73" i="8"/>
  <c r="Q73" i="8"/>
  <c r="S73" i="8"/>
  <c r="P73" i="8"/>
  <c r="O73" i="8"/>
  <c r="M73" i="8"/>
  <c r="L73" i="8"/>
  <c r="N73" i="8"/>
  <c r="K73" i="8"/>
  <c r="J73" i="8"/>
  <c r="I73" i="8"/>
  <c r="H73" i="8"/>
  <c r="G73" i="8"/>
  <c r="F73" i="8"/>
  <c r="E73" i="8"/>
  <c r="A73" i="8"/>
  <c r="U72" i="8"/>
  <c r="T72" i="8"/>
  <c r="R72" i="8"/>
  <c r="Q72" i="8"/>
  <c r="S72" i="8"/>
  <c r="P72" i="8"/>
  <c r="O72" i="8"/>
  <c r="M72" i="8"/>
  <c r="L72" i="8"/>
  <c r="N72" i="8"/>
  <c r="K72" i="8"/>
  <c r="J72" i="8"/>
  <c r="I72" i="8"/>
  <c r="H72" i="8"/>
  <c r="G72" i="8"/>
  <c r="F72" i="8"/>
  <c r="E72" i="8"/>
  <c r="A72" i="8"/>
  <c r="U71" i="8"/>
  <c r="T71" i="8"/>
  <c r="R71" i="8"/>
  <c r="Q71" i="8"/>
  <c r="S71" i="8"/>
  <c r="P71" i="8"/>
  <c r="O71" i="8"/>
  <c r="M71" i="8"/>
  <c r="L71" i="8"/>
  <c r="N71" i="8"/>
  <c r="K71" i="8"/>
  <c r="J71" i="8"/>
  <c r="I71" i="8"/>
  <c r="H71" i="8"/>
  <c r="G71" i="8"/>
  <c r="F71" i="8"/>
  <c r="E71" i="8"/>
  <c r="A71" i="8"/>
  <c r="U70" i="8"/>
  <c r="T70" i="8"/>
  <c r="S70" i="8"/>
  <c r="R70" i="8"/>
  <c r="P70" i="8"/>
  <c r="O70" i="8"/>
  <c r="N70" i="8"/>
  <c r="M70" i="8"/>
  <c r="K70" i="8"/>
  <c r="I70" i="8"/>
  <c r="H70" i="8"/>
  <c r="G70" i="8"/>
  <c r="F70" i="8"/>
  <c r="E70" i="8"/>
  <c r="D70" i="8"/>
  <c r="A70" i="8"/>
  <c r="U69" i="8"/>
  <c r="T69" i="8"/>
  <c r="S69" i="8"/>
  <c r="R69" i="8"/>
  <c r="P69" i="8"/>
  <c r="O69" i="8"/>
  <c r="N69" i="8"/>
  <c r="M69" i="8"/>
  <c r="K69" i="8"/>
  <c r="I69" i="8"/>
  <c r="H69" i="8"/>
  <c r="G69" i="8"/>
  <c r="F69" i="8"/>
  <c r="E69" i="8"/>
  <c r="D69" i="8"/>
  <c r="A69" i="8"/>
  <c r="U68" i="8"/>
  <c r="T68" i="8"/>
  <c r="R68" i="8"/>
  <c r="Q68" i="8"/>
  <c r="S68" i="8"/>
  <c r="P68" i="8"/>
  <c r="O68" i="8"/>
  <c r="M68" i="8"/>
  <c r="L68" i="8"/>
  <c r="N68" i="8"/>
  <c r="K68" i="8"/>
  <c r="J68" i="8"/>
  <c r="I68" i="8"/>
  <c r="H68" i="8"/>
  <c r="G68" i="8"/>
  <c r="F68" i="8"/>
  <c r="E68" i="8"/>
  <c r="A68" i="8"/>
  <c r="U67" i="8"/>
  <c r="T67" i="8"/>
  <c r="R67" i="8"/>
  <c r="Q67" i="8"/>
  <c r="S67" i="8"/>
  <c r="P67" i="8"/>
  <c r="O67" i="8"/>
  <c r="M67" i="8"/>
  <c r="L67" i="8"/>
  <c r="N67" i="8"/>
  <c r="K67" i="8"/>
  <c r="J67" i="8"/>
  <c r="I67" i="8"/>
  <c r="H67" i="8"/>
  <c r="G67" i="8"/>
  <c r="F67" i="8"/>
  <c r="E67" i="8"/>
  <c r="A67" i="8"/>
  <c r="U66" i="8"/>
  <c r="T66" i="8"/>
  <c r="R66" i="8"/>
  <c r="Q66" i="8"/>
  <c r="S66" i="8"/>
  <c r="P66" i="8"/>
  <c r="O66" i="8"/>
  <c r="M66" i="8"/>
  <c r="L66" i="8"/>
  <c r="N66" i="8"/>
  <c r="K66" i="8"/>
  <c r="J66" i="8"/>
  <c r="I66" i="8"/>
  <c r="H66" i="8"/>
  <c r="G66" i="8"/>
  <c r="F66" i="8"/>
  <c r="E66" i="8"/>
  <c r="A66" i="8"/>
  <c r="U65" i="8"/>
  <c r="T65" i="8"/>
  <c r="R65" i="8"/>
  <c r="Q65" i="8"/>
  <c r="S65" i="8"/>
  <c r="P65" i="8"/>
  <c r="O65" i="8"/>
  <c r="M65" i="8"/>
  <c r="L65" i="8"/>
  <c r="N65" i="8"/>
  <c r="K65" i="8"/>
  <c r="J65" i="8"/>
  <c r="I65" i="8"/>
  <c r="H65" i="8"/>
  <c r="G65" i="8"/>
  <c r="F65" i="8"/>
  <c r="E65" i="8"/>
  <c r="A65" i="8"/>
  <c r="U64" i="8"/>
  <c r="T64" i="8"/>
  <c r="R64" i="8"/>
  <c r="Q64" i="8"/>
  <c r="S64" i="8"/>
  <c r="P64" i="8"/>
  <c r="O64" i="8"/>
  <c r="M64" i="8"/>
  <c r="L64" i="8"/>
  <c r="N64" i="8"/>
  <c r="K64" i="8"/>
  <c r="J64" i="8"/>
  <c r="I64" i="8"/>
  <c r="H64" i="8"/>
  <c r="G64" i="8"/>
  <c r="F64" i="8"/>
  <c r="E64" i="8"/>
  <c r="A64" i="8"/>
  <c r="U63" i="8"/>
  <c r="T63" i="8"/>
  <c r="R63" i="8"/>
  <c r="Q63" i="8"/>
  <c r="S63" i="8"/>
  <c r="P63" i="8"/>
  <c r="O63" i="8"/>
  <c r="M63" i="8"/>
  <c r="L63" i="8"/>
  <c r="N63" i="8"/>
  <c r="K63" i="8"/>
  <c r="J63" i="8"/>
  <c r="I63" i="8"/>
  <c r="H63" i="8"/>
  <c r="G63" i="8"/>
  <c r="F63" i="8"/>
  <c r="E63" i="8"/>
  <c r="A63" i="8"/>
  <c r="U62" i="8"/>
  <c r="T62" i="8"/>
  <c r="R62" i="8"/>
  <c r="Q62" i="8"/>
  <c r="S62" i="8"/>
  <c r="P62" i="8"/>
  <c r="O62" i="8"/>
  <c r="M62" i="8"/>
  <c r="L62" i="8"/>
  <c r="N62" i="8"/>
  <c r="K62" i="8"/>
  <c r="J62" i="8"/>
  <c r="I62" i="8"/>
  <c r="H62" i="8"/>
  <c r="G62" i="8"/>
  <c r="F62" i="8"/>
  <c r="E62" i="8"/>
  <c r="A62" i="8"/>
  <c r="U61" i="8"/>
  <c r="T61" i="8"/>
  <c r="R61" i="8"/>
  <c r="Q61" i="8"/>
  <c r="S61" i="8"/>
  <c r="P61" i="8"/>
  <c r="O61" i="8"/>
  <c r="M61" i="8"/>
  <c r="L61" i="8"/>
  <c r="N61" i="8"/>
  <c r="K61" i="8"/>
  <c r="J61" i="8"/>
  <c r="I61" i="8"/>
  <c r="H61" i="8"/>
  <c r="G61" i="8"/>
  <c r="F61" i="8"/>
  <c r="E61" i="8"/>
  <c r="A61" i="8"/>
  <c r="U60" i="8"/>
  <c r="T60" i="8"/>
  <c r="R60" i="8"/>
  <c r="Q60" i="8"/>
  <c r="S60" i="8"/>
  <c r="P60" i="8"/>
  <c r="O60" i="8"/>
  <c r="M60" i="8"/>
  <c r="L60" i="8"/>
  <c r="N60" i="8"/>
  <c r="K60" i="8"/>
  <c r="J60" i="8"/>
  <c r="I60" i="8"/>
  <c r="H60" i="8"/>
  <c r="G60" i="8"/>
  <c r="F60" i="8"/>
  <c r="E60" i="8"/>
  <c r="A60" i="8"/>
  <c r="U59" i="8"/>
  <c r="T59" i="8"/>
  <c r="S59" i="8"/>
  <c r="R59" i="8"/>
  <c r="P59" i="8"/>
  <c r="O59" i="8"/>
  <c r="N59" i="8"/>
  <c r="M59" i="8"/>
  <c r="K59" i="8"/>
  <c r="I59" i="8"/>
  <c r="H59" i="8"/>
  <c r="G59" i="8"/>
  <c r="F59" i="8"/>
  <c r="E59" i="8"/>
  <c r="D59" i="8"/>
  <c r="A59" i="8"/>
  <c r="U58" i="8"/>
  <c r="T58" i="8"/>
  <c r="R58" i="8"/>
  <c r="Q58" i="8"/>
  <c r="S58" i="8"/>
  <c r="P58" i="8"/>
  <c r="O58" i="8"/>
  <c r="M58" i="8"/>
  <c r="L58" i="8"/>
  <c r="N58" i="8"/>
  <c r="K58" i="8"/>
  <c r="J58" i="8"/>
  <c r="I58" i="8"/>
  <c r="H58" i="8"/>
  <c r="G58" i="8"/>
  <c r="F58" i="8"/>
  <c r="E58" i="8"/>
  <c r="A58" i="8"/>
  <c r="U57" i="8"/>
  <c r="T57" i="8"/>
  <c r="R57" i="8"/>
  <c r="Q57" i="8"/>
  <c r="S57" i="8"/>
  <c r="P57" i="8"/>
  <c r="O57" i="8"/>
  <c r="M57" i="8"/>
  <c r="L57" i="8"/>
  <c r="N57" i="8"/>
  <c r="K57" i="8"/>
  <c r="J57" i="8"/>
  <c r="I57" i="8"/>
  <c r="H57" i="8"/>
  <c r="G57" i="8"/>
  <c r="F57" i="8"/>
  <c r="E57" i="8"/>
  <c r="A57" i="8"/>
  <c r="U56" i="8"/>
  <c r="T56" i="8"/>
  <c r="R56" i="8"/>
  <c r="Q56" i="8"/>
  <c r="S56" i="8"/>
  <c r="P56" i="8"/>
  <c r="O56" i="8"/>
  <c r="M56" i="8"/>
  <c r="L56" i="8"/>
  <c r="N56" i="8"/>
  <c r="K56" i="8"/>
  <c r="J56" i="8"/>
  <c r="I56" i="8"/>
  <c r="H56" i="8"/>
  <c r="G56" i="8"/>
  <c r="F56" i="8"/>
  <c r="E56" i="8"/>
  <c r="A56" i="8"/>
  <c r="U55" i="8"/>
  <c r="T55" i="8"/>
  <c r="R55" i="8"/>
  <c r="Q55" i="8"/>
  <c r="S55" i="8"/>
  <c r="P55" i="8"/>
  <c r="O55" i="8"/>
  <c r="M55" i="8"/>
  <c r="L55" i="8"/>
  <c r="N55" i="8"/>
  <c r="K55" i="8"/>
  <c r="J55" i="8"/>
  <c r="I55" i="8"/>
  <c r="H55" i="8"/>
  <c r="G55" i="8"/>
  <c r="F55" i="8"/>
  <c r="E55" i="8"/>
  <c r="A55" i="8"/>
  <c r="U54" i="8"/>
  <c r="T54" i="8"/>
  <c r="R54" i="8"/>
  <c r="Q54" i="8"/>
  <c r="S54" i="8"/>
  <c r="P54" i="8"/>
  <c r="O54" i="8"/>
  <c r="M54" i="8"/>
  <c r="L54" i="8"/>
  <c r="N54" i="8"/>
  <c r="K54" i="8"/>
  <c r="J54" i="8"/>
  <c r="I54" i="8"/>
  <c r="H54" i="8"/>
  <c r="G54" i="8"/>
  <c r="F54" i="8"/>
  <c r="E54" i="8"/>
  <c r="A54" i="8"/>
  <c r="U53" i="8"/>
  <c r="T53" i="8"/>
  <c r="R53" i="8"/>
  <c r="Q53" i="8"/>
  <c r="S53" i="8"/>
  <c r="P53" i="8"/>
  <c r="O53" i="8"/>
  <c r="M53" i="8"/>
  <c r="L53" i="8"/>
  <c r="N53" i="8"/>
  <c r="K53" i="8"/>
  <c r="J53" i="8"/>
  <c r="I53" i="8"/>
  <c r="H53" i="8"/>
  <c r="G53" i="8"/>
  <c r="F53" i="8"/>
  <c r="E53" i="8"/>
  <c r="A53" i="8"/>
  <c r="U52" i="8"/>
  <c r="T52" i="8"/>
  <c r="R52" i="8"/>
  <c r="Q52" i="8"/>
  <c r="S52" i="8"/>
  <c r="P52" i="8"/>
  <c r="O52" i="8"/>
  <c r="M52" i="8"/>
  <c r="L52" i="8"/>
  <c r="N52" i="8"/>
  <c r="K52" i="8"/>
  <c r="J52" i="8"/>
  <c r="I52" i="8"/>
  <c r="H52" i="8"/>
  <c r="G52" i="8"/>
  <c r="F52" i="8"/>
  <c r="E52" i="8"/>
  <c r="A52" i="8"/>
  <c r="U51" i="8"/>
  <c r="T51" i="8"/>
  <c r="S51" i="8"/>
  <c r="R51" i="8"/>
  <c r="P51" i="8"/>
  <c r="O51" i="8"/>
  <c r="N51" i="8"/>
  <c r="M51" i="8"/>
  <c r="K51" i="8"/>
  <c r="I51" i="8"/>
  <c r="H51" i="8"/>
  <c r="G51" i="8"/>
  <c r="F51" i="8"/>
  <c r="E51" i="8"/>
  <c r="D51" i="8"/>
  <c r="A51" i="8"/>
  <c r="U50" i="8"/>
  <c r="T50" i="8"/>
  <c r="R50" i="8"/>
  <c r="Q50" i="8"/>
  <c r="S50" i="8"/>
  <c r="P50" i="8"/>
  <c r="O50" i="8"/>
  <c r="M50" i="8"/>
  <c r="L50" i="8"/>
  <c r="N50" i="8"/>
  <c r="K50" i="8"/>
  <c r="J50" i="8"/>
  <c r="I50" i="8"/>
  <c r="H50" i="8"/>
  <c r="G50" i="8"/>
  <c r="F50" i="8"/>
  <c r="E50" i="8"/>
  <c r="A50" i="8"/>
  <c r="U49" i="8"/>
  <c r="T49" i="8"/>
  <c r="R49" i="8"/>
  <c r="Q49" i="8"/>
  <c r="S49" i="8"/>
  <c r="P49" i="8"/>
  <c r="O49" i="8"/>
  <c r="M49" i="8"/>
  <c r="L49" i="8"/>
  <c r="N49" i="8"/>
  <c r="K49" i="8"/>
  <c r="J49" i="8"/>
  <c r="I49" i="8"/>
  <c r="H49" i="8"/>
  <c r="G49" i="8"/>
  <c r="F49" i="8"/>
  <c r="E49" i="8"/>
  <c r="A49" i="8"/>
  <c r="U48" i="8"/>
  <c r="T48" i="8"/>
  <c r="R48" i="8"/>
  <c r="Q48" i="8"/>
  <c r="S48" i="8"/>
  <c r="P48" i="8"/>
  <c r="O48" i="8"/>
  <c r="M48" i="8"/>
  <c r="L48" i="8"/>
  <c r="N48" i="8"/>
  <c r="K48" i="8"/>
  <c r="J48" i="8"/>
  <c r="I48" i="8"/>
  <c r="H48" i="8"/>
  <c r="G48" i="8"/>
  <c r="F48" i="8"/>
  <c r="E48" i="8"/>
  <c r="A48" i="8"/>
  <c r="U47" i="8"/>
  <c r="T47" i="8"/>
  <c r="R47" i="8"/>
  <c r="Q47" i="8"/>
  <c r="S47" i="8"/>
  <c r="P47" i="8"/>
  <c r="O47" i="8"/>
  <c r="M47" i="8"/>
  <c r="L47" i="8"/>
  <c r="N47" i="8"/>
  <c r="K47" i="8"/>
  <c r="J47" i="8"/>
  <c r="I47" i="8"/>
  <c r="H47" i="8"/>
  <c r="G47" i="8"/>
  <c r="F47" i="8"/>
  <c r="E47" i="8"/>
  <c r="A47" i="8"/>
  <c r="U46" i="8"/>
  <c r="T46" i="8"/>
  <c r="R46" i="8"/>
  <c r="Q46" i="8"/>
  <c r="S46" i="8"/>
  <c r="P46" i="8"/>
  <c r="O46" i="8"/>
  <c r="M46" i="8"/>
  <c r="L46" i="8"/>
  <c r="N46" i="8"/>
  <c r="K46" i="8"/>
  <c r="J46" i="8"/>
  <c r="I46" i="8"/>
  <c r="H46" i="8"/>
  <c r="G46" i="8"/>
  <c r="F46" i="8"/>
  <c r="E46" i="8"/>
  <c r="A46" i="8"/>
  <c r="U45" i="8"/>
  <c r="T45" i="8"/>
  <c r="R45" i="8"/>
  <c r="Q45" i="8"/>
  <c r="S45" i="8"/>
  <c r="P45" i="8"/>
  <c r="O45" i="8"/>
  <c r="M45" i="8"/>
  <c r="L45" i="8"/>
  <c r="N45" i="8"/>
  <c r="K45" i="8"/>
  <c r="J45" i="8"/>
  <c r="I45" i="8"/>
  <c r="H45" i="8"/>
  <c r="G45" i="8"/>
  <c r="F45" i="8"/>
  <c r="E45" i="8"/>
  <c r="A45" i="8"/>
  <c r="U44" i="8"/>
  <c r="T44" i="8"/>
  <c r="S44" i="8"/>
  <c r="R44" i="8"/>
  <c r="P44" i="8"/>
  <c r="O44" i="8"/>
  <c r="N44" i="8"/>
  <c r="M44" i="8"/>
  <c r="K44" i="8"/>
  <c r="I44" i="8"/>
  <c r="H44" i="8"/>
  <c r="G44" i="8"/>
  <c r="F44" i="8"/>
  <c r="E44" i="8"/>
  <c r="D44" i="8"/>
  <c r="A44" i="8"/>
  <c r="U43" i="8"/>
  <c r="T43" i="8"/>
  <c r="R43" i="8"/>
  <c r="Q43" i="8"/>
  <c r="S43" i="8"/>
  <c r="P43" i="8"/>
  <c r="O43" i="8"/>
  <c r="M43" i="8"/>
  <c r="L43" i="8"/>
  <c r="N43" i="8"/>
  <c r="K43" i="8"/>
  <c r="J43" i="8"/>
  <c r="I43" i="8"/>
  <c r="H43" i="8"/>
  <c r="G43" i="8"/>
  <c r="F43" i="8"/>
  <c r="E43" i="8"/>
  <c r="A43" i="8"/>
  <c r="U42" i="8"/>
  <c r="T42" i="8"/>
  <c r="R42" i="8"/>
  <c r="Q42" i="8"/>
  <c r="S42" i="8"/>
  <c r="P42" i="8"/>
  <c r="O42" i="8"/>
  <c r="M42" i="8"/>
  <c r="L42" i="8"/>
  <c r="N42" i="8"/>
  <c r="K42" i="8"/>
  <c r="J42" i="8"/>
  <c r="I42" i="8"/>
  <c r="H42" i="8"/>
  <c r="G42" i="8"/>
  <c r="F42" i="8"/>
  <c r="E42" i="8"/>
  <c r="A42" i="8"/>
  <c r="U41" i="8"/>
  <c r="T41" i="8"/>
  <c r="R41" i="8"/>
  <c r="Q41" i="8"/>
  <c r="S41" i="8"/>
  <c r="P41" i="8"/>
  <c r="O41" i="8"/>
  <c r="M41" i="8"/>
  <c r="L41" i="8"/>
  <c r="N41" i="8"/>
  <c r="K41" i="8"/>
  <c r="J41" i="8"/>
  <c r="I41" i="8"/>
  <c r="H41" i="8"/>
  <c r="G41" i="8"/>
  <c r="F41" i="8"/>
  <c r="E41" i="8"/>
  <c r="A41" i="8"/>
  <c r="U40" i="8"/>
  <c r="T40" i="8"/>
  <c r="R40" i="8"/>
  <c r="Q40" i="8"/>
  <c r="S40" i="8"/>
  <c r="P40" i="8"/>
  <c r="O40" i="8"/>
  <c r="M40" i="8"/>
  <c r="L40" i="8"/>
  <c r="N40" i="8"/>
  <c r="K40" i="8"/>
  <c r="J40" i="8"/>
  <c r="I40" i="8"/>
  <c r="H40" i="8"/>
  <c r="G40" i="8"/>
  <c r="F40" i="8"/>
  <c r="E40" i="8"/>
  <c r="A40" i="8"/>
  <c r="U39" i="8"/>
  <c r="T39" i="8"/>
  <c r="R39" i="8"/>
  <c r="Q39" i="8"/>
  <c r="S39" i="8"/>
  <c r="P39" i="8"/>
  <c r="O39" i="8"/>
  <c r="M39" i="8"/>
  <c r="L39" i="8"/>
  <c r="N39" i="8"/>
  <c r="K39" i="8"/>
  <c r="J39" i="8"/>
  <c r="I39" i="8"/>
  <c r="H39" i="8"/>
  <c r="G39" i="8"/>
  <c r="F39" i="8"/>
  <c r="E39" i="8"/>
  <c r="A39" i="8"/>
  <c r="U38" i="8"/>
  <c r="T38" i="8"/>
  <c r="R38" i="8"/>
  <c r="Q38" i="8"/>
  <c r="S38" i="8"/>
  <c r="P38" i="8"/>
  <c r="O38" i="8"/>
  <c r="M38" i="8"/>
  <c r="L38" i="8"/>
  <c r="N38" i="8"/>
  <c r="K38" i="8"/>
  <c r="J38" i="8"/>
  <c r="I38" i="8"/>
  <c r="H38" i="8"/>
  <c r="G38" i="8"/>
  <c r="F38" i="8"/>
  <c r="E38" i="8"/>
  <c r="A38" i="8"/>
  <c r="U37" i="8"/>
  <c r="T37" i="8"/>
  <c r="R37" i="8"/>
  <c r="Q37" i="8"/>
  <c r="S37" i="8"/>
  <c r="P37" i="8"/>
  <c r="O37" i="8"/>
  <c r="M37" i="8"/>
  <c r="L37" i="8"/>
  <c r="N37" i="8"/>
  <c r="K37" i="8"/>
  <c r="J37" i="8"/>
  <c r="I37" i="8"/>
  <c r="H37" i="8"/>
  <c r="G37" i="8"/>
  <c r="F37" i="8"/>
  <c r="E37" i="8"/>
  <c r="A37" i="8"/>
  <c r="U36" i="8"/>
  <c r="T36" i="8"/>
  <c r="S36" i="8"/>
  <c r="R36" i="8"/>
  <c r="P36" i="8"/>
  <c r="O36" i="8"/>
  <c r="N36" i="8"/>
  <c r="M36" i="8"/>
  <c r="K36" i="8"/>
  <c r="I36" i="8"/>
  <c r="H36" i="8"/>
  <c r="G36" i="8"/>
  <c r="F36" i="8"/>
  <c r="E36" i="8"/>
  <c r="D36" i="8"/>
  <c r="A36" i="8"/>
  <c r="U35" i="8"/>
  <c r="T35" i="8"/>
  <c r="S35" i="8"/>
  <c r="R35" i="8"/>
  <c r="P35" i="8"/>
  <c r="O35" i="8"/>
  <c r="N35" i="8"/>
  <c r="M35" i="8"/>
  <c r="K35" i="8"/>
  <c r="I35" i="8"/>
  <c r="H35" i="8"/>
  <c r="G35" i="8"/>
  <c r="F35" i="8"/>
  <c r="E35" i="8"/>
  <c r="D35" i="8"/>
  <c r="A35" i="8"/>
  <c r="U34" i="8"/>
  <c r="T34" i="8"/>
  <c r="S34" i="8"/>
  <c r="R34" i="8"/>
  <c r="P34" i="8"/>
  <c r="O34" i="8"/>
  <c r="N34" i="8"/>
  <c r="M34" i="8"/>
  <c r="K34" i="8"/>
  <c r="I34" i="8"/>
  <c r="H34" i="8"/>
  <c r="G34" i="8"/>
  <c r="F34" i="8"/>
  <c r="E34" i="8"/>
  <c r="D34" i="8"/>
  <c r="A34" i="8"/>
  <c r="U33" i="8"/>
  <c r="T33" i="8"/>
  <c r="R33" i="8"/>
  <c r="Q33" i="8"/>
  <c r="S33" i="8"/>
  <c r="P33" i="8"/>
  <c r="O33" i="8"/>
  <c r="M33" i="8"/>
  <c r="L33" i="8"/>
  <c r="N33" i="8"/>
  <c r="K33" i="8"/>
  <c r="J33" i="8"/>
  <c r="I33" i="8"/>
  <c r="H33" i="8"/>
  <c r="G33" i="8"/>
  <c r="F33" i="8"/>
  <c r="E33" i="8"/>
  <c r="A33" i="8"/>
  <c r="U32" i="8"/>
  <c r="T32" i="8"/>
  <c r="R32" i="8"/>
  <c r="Q32" i="8"/>
  <c r="S32" i="8"/>
  <c r="P32" i="8"/>
  <c r="O32" i="8"/>
  <c r="M32" i="8"/>
  <c r="L32" i="8"/>
  <c r="N32" i="8"/>
  <c r="K32" i="8"/>
  <c r="J32" i="8"/>
  <c r="I32" i="8"/>
  <c r="H32" i="8"/>
  <c r="G32" i="8"/>
  <c r="F32" i="8"/>
  <c r="E32" i="8"/>
  <c r="A32" i="8"/>
  <c r="U31" i="8"/>
  <c r="T31" i="8"/>
  <c r="R31" i="8"/>
  <c r="Q31" i="8"/>
  <c r="S31" i="8"/>
  <c r="P31" i="8"/>
  <c r="O31" i="8"/>
  <c r="M31" i="8"/>
  <c r="L31" i="8"/>
  <c r="N31" i="8"/>
  <c r="K31" i="8"/>
  <c r="J31" i="8"/>
  <c r="I31" i="8"/>
  <c r="H31" i="8"/>
  <c r="G31" i="8"/>
  <c r="F31" i="8"/>
  <c r="E31" i="8"/>
  <c r="A31" i="8"/>
  <c r="U30" i="8"/>
  <c r="T30" i="8"/>
  <c r="R30" i="8"/>
  <c r="Q30" i="8"/>
  <c r="S30" i="8"/>
  <c r="P30" i="8"/>
  <c r="O30" i="8"/>
  <c r="M30" i="8"/>
  <c r="L30" i="8"/>
  <c r="N30" i="8"/>
  <c r="K30" i="8"/>
  <c r="J30" i="8"/>
  <c r="I30" i="8"/>
  <c r="H30" i="8"/>
  <c r="G30" i="8"/>
  <c r="F30" i="8"/>
  <c r="E30" i="8"/>
  <c r="A30" i="8"/>
  <c r="U29" i="8"/>
  <c r="T29" i="8"/>
  <c r="R29" i="8"/>
  <c r="Q29" i="8"/>
  <c r="S29" i="8"/>
  <c r="P29" i="8"/>
  <c r="O29" i="8"/>
  <c r="M29" i="8"/>
  <c r="L29" i="8"/>
  <c r="N29" i="8"/>
  <c r="K29" i="8"/>
  <c r="J29" i="8"/>
  <c r="I29" i="8"/>
  <c r="H29" i="8"/>
  <c r="G29" i="8"/>
  <c r="F29" i="8"/>
  <c r="E29" i="8"/>
  <c r="A29" i="8"/>
  <c r="U28" i="8"/>
  <c r="T28" i="8"/>
  <c r="R28" i="8"/>
  <c r="Q28" i="8"/>
  <c r="S28" i="8"/>
  <c r="P28" i="8"/>
  <c r="O28" i="8"/>
  <c r="M28" i="8"/>
  <c r="L28" i="8"/>
  <c r="N28" i="8"/>
  <c r="K28" i="8"/>
  <c r="J28" i="8"/>
  <c r="I28" i="8"/>
  <c r="H28" i="8"/>
  <c r="G28" i="8"/>
  <c r="F28" i="8"/>
  <c r="E28" i="8"/>
  <c r="A28" i="8"/>
  <c r="U27" i="8"/>
  <c r="T27" i="8"/>
  <c r="R27" i="8"/>
  <c r="Q27" i="8"/>
  <c r="S27" i="8"/>
  <c r="P27" i="8"/>
  <c r="O27" i="8"/>
  <c r="M27" i="8"/>
  <c r="L27" i="8"/>
  <c r="N27" i="8"/>
  <c r="K27" i="8"/>
  <c r="J27" i="8"/>
  <c r="I27" i="8"/>
  <c r="H27" i="8"/>
  <c r="G27" i="8"/>
  <c r="F27" i="8"/>
  <c r="E27" i="8"/>
  <c r="A27" i="8"/>
  <c r="U26" i="8"/>
  <c r="T26" i="8"/>
  <c r="R26" i="8"/>
  <c r="Q26" i="8"/>
  <c r="S26" i="8"/>
  <c r="P26" i="8"/>
  <c r="O26" i="8"/>
  <c r="M26" i="8"/>
  <c r="L26" i="8"/>
  <c r="N26" i="8"/>
  <c r="K26" i="8"/>
  <c r="J26" i="8"/>
  <c r="I26" i="8"/>
  <c r="H26" i="8"/>
  <c r="G26" i="8"/>
  <c r="F26" i="8"/>
  <c r="E26" i="8"/>
  <c r="A26" i="8"/>
  <c r="U25" i="8"/>
  <c r="T25" i="8"/>
  <c r="R25" i="8"/>
  <c r="Q25" i="8"/>
  <c r="S25" i="8"/>
  <c r="P25" i="8"/>
  <c r="O25" i="8"/>
  <c r="M25" i="8"/>
  <c r="L25" i="8"/>
  <c r="N25" i="8"/>
  <c r="K25" i="8"/>
  <c r="J25" i="8"/>
  <c r="I25" i="8"/>
  <c r="H25" i="8"/>
  <c r="G25" i="8"/>
  <c r="F25" i="8"/>
  <c r="E25" i="8"/>
  <c r="A25" i="8"/>
  <c r="U24" i="8"/>
  <c r="T24" i="8"/>
  <c r="R24" i="8"/>
  <c r="Q24" i="8"/>
  <c r="S24" i="8"/>
  <c r="P24" i="8"/>
  <c r="O24" i="8"/>
  <c r="M24" i="8"/>
  <c r="L24" i="8"/>
  <c r="N24" i="8"/>
  <c r="K24" i="8"/>
  <c r="J24" i="8"/>
  <c r="I24" i="8"/>
  <c r="H24" i="8"/>
  <c r="G24" i="8"/>
  <c r="F24" i="8"/>
  <c r="E24" i="8"/>
  <c r="A24" i="8"/>
  <c r="U23" i="8"/>
  <c r="T23" i="8"/>
  <c r="R23" i="8"/>
  <c r="Q23" i="8"/>
  <c r="S23" i="8"/>
  <c r="P23" i="8"/>
  <c r="O23" i="8"/>
  <c r="M23" i="8"/>
  <c r="L23" i="8"/>
  <c r="N23" i="8"/>
  <c r="K23" i="8"/>
  <c r="J23" i="8"/>
  <c r="I23" i="8"/>
  <c r="H23" i="8"/>
  <c r="G23" i="8"/>
  <c r="F23" i="8"/>
  <c r="E23" i="8"/>
  <c r="A23" i="8"/>
  <c r="U22" i="8"/>
  <c r="T22" i="8"/>
  <c r="R22" i="8"/>
  <c r="Q22" i="8"/>
  <c r="S22" i="8"/>
  <c r="P22" i="8"/>
  <c r="O22" i="8"/>
  <c r="M22" i="8"/>
  <c r="L22" i="8"/>
  <c r="N22" i="8"/>
  <c r="K22" i="8"/>
  <c r="J22" i="8"/>
  <c r="I22" i="8"/>
  <c r="H22" i="8"/>
  <c r="G22" i="8"/>
  <c r="F22" i="8"/>
  <c r="E22" i="8"/>
  <c r="A22" i="8"/>
  <c r="U21" i="8"/>
  <c r="T21" i="8"/>
  <c r="R21" i="8"/>
  <c r="Q21" i="8"/>
  <c r="S21" i="8"/>
  <c r="P21" i="8"/>
  <c r="O21" i="8"/>
  <c r="M21" i="8"/>
  <c r="L21" i="8"/>
  <c r="N21" i="8"/>
  <c r="K21" i="8"/>
  <c r="J21" i="8"/>
  <c r="I21" i="8"/>
  <c r="H21" i="8"/>
  <c r="G21" i="8"/>
  <c r="F21" i="8"/>
  <c r="E21" i="8"/>
  <c r="A21" i="8"/>
  <c r="U20" i="8"/>
  <c r="T20" i="8"/>
  <c r="R20" i="8"/>
  <c r="Q20" i="8"/>
  <c r="S20" i="8"/>
  <c r="P20" i="8"/>
  <c r="O20" i="8"/>
  <c r="M20" i="8"/>
  <c r="L20" i="8"/>
  <c r="N20" i="8"/>
  <c r="K20" i="8"/>
  <c r="J20" i="8"/>
  <c r="I20" i="8"/>
  <c r="H20" i="8"/>
  <c r="G20" i="8"/>
  <c r="F20" i="8"/>
  <c r="E20" i="8"/>
  <c r="A20" i="8"/>
  <c r="U19" i="8"/>
  <c r="T19" i="8"/>
  <c r="S19" i="8"/>
  <c r="R19" i="8"/>
  <c r="P19" i="8"/>
  <c r="O19" i="8"/>
  <c r="N19" i="8"/>
  <c r="M19" i="8"/>
  <c r="K19" i="8"/>
  <c r="I19" i="8"/>
  <c r="H19" i="8"/>
  <c r="G19" i="8"/>
  <c r="F19" i="8"/>
  <c r="E19" i="8"/>
  <c r="D19" i="8"/>
  <c r="A19" i="8"/>
  <c r="U18" i="8"/>
  <c r="T18" i="8"/>
  <c r="S18" i="8"/>
  <c r="R18" i="8"/>
  <c r="P18" i="8"/>
  <c r="O18" i="8"/>
  <c r="N18" i="8"/>
  <c r="M18" i="8"/>
  <c r="K18" i="8"/>
  <c r="I18" i="8"/>
  <c r="H18" i="8"/>
  <c r="G18" i="8"/>
  <c r="F18" i="8"/>
  <c r="E18" i="8"/>
  <c r="D18" i="8"/>
  <c r="A18" i="8"/>
  <c r="U17" i="8"/>
  <c r="T17" i="8"/>
  <c r="R17" i="8"/>
  <c r="Q17" i="8"/>
  <c r="S17" i="8"/>
  <c r="P17" i="8"/>
  <c r="O17" i="8"/>
  <c r="M17" i="8"/>
  <c r="L17" i="8"/>
  <c r="N17" i="8"/>
  <c r="K17" i="8"/>
  <c r="J17" i="8"/>
  <c r="I17" i="8"/>
  <c r="H17" i="8"/>
  <c r="G17" i="8"/>
  <c r="F17" i="8"/>
  <c r="E17" i="8"/>
  <c r="A17" i="8"/>
  <c r="U16" i="8"/>
  <c r="T16" i="8"/>
  <c r="R16" i="8"/>
  <c r="Q16" i="8"/>
  <c r="S16" i="8"/>
  <c r="P16" i="8"/>
  <c r="O16" i="8"/>
  <c r="M16" i="8"/>
  <c r="L16" i="8"/>
  <c r="N16" i="8"/>
  <c r="K16" i="8"/>
  <c r="J16" i="8"/>
  <c r="I16" i="8"/>
  <c r="H16" i="8"/>
  <c r="G16" i="8"/>
  <c r="F16" i="8"/>
  <c r="E16" i="8"/>
  <c r="A16" i="8"/>
  <c r="U15" i="8"/>
  <c r="T15" i="8"/>
  <c r="R15" i="8"/>
  <c r="Q15" i="8"/>
  <c r="S15" i="8"/>
  <c r="P15" i="8"/>
  <c r="O15" i="8"/>
  <c r="M15" i="8"/>
  <c r="L15" i="8"/>
  <c r="N15" i="8"/>
  <c r="K15" i="8"/>
  <c r="J15" i="8"/>
  <c r="I15" i="8"/>
  <c r="H15" i="8"/>
  <c r="G15" i="8"/>
  <c r="F15" i="8"/>
  <c r="E15" i="8"/>
  <c r="A15" i="8"/>
  <c r="U14" i="8"/>
  <c r="T14" i="8"/>
  <c r="R14" i="8"/>
  <c r="Q14" i="8"/>
  <c r="S14" i="8"/>
  <c r="P14" i="8"/>
  <c r="O14" i="8"/>
  <c r="M14" i="8"/>
  <c r="L14" i="8"/>
  <c r="N14" i="8"/>
  <c r="K14" i="8"/>
  <c r="J14" i="8"/>
  <c r="I14" i="8"/>
  <c r="H14" i="8"/>
  <c r="G14" i="8"/>
  <c r="F14" i="8"/>
  <c r="E14" i="8"/>
  <c r="A14" i="8"/>
  <c r="U13" i="8"/>
  <c r="T13" i="8"/>
  <c r="R13" i="8"/>
  <c r="Q13" i="8"/>
  <c r="S13" i="8"/>
  <c r="P13" i="8"/>
  <c r="O13" i="8"/>
  <c r="M13" i="8"/>
  <c r="L13" i="8"/>
  <c r="N13" i="8"/>
  <c r="K13" i="8"/>
  <c r="J13" i="8"/>
  <c r="I13" i="8"/>
  <c r="H13" i="8"/>
  <c r="G13" i="8"/>
  <c r="F13" i="8"/>
  <c r="E13" i="8"/>
  <c r="A13" i="8"/>
  <c r="U12" i="8"/>
  <c r="T12" i="8"/>
  <c r="R12" i="8"/>
  <c r="Q12" i="8"/>
  <c r="S12" i="8"/>
  <c r="P12" i="8"/>
  <c r="O12" i="8"/>
  <c r="M12" i="8"/>
  <c r="L12" i="8"/>
  <c r="N12" i="8"/>
  <c r="K12" i="8"/>
  <c r="J12" i="8"/>
  <c r="I12" i="8"/>
  <c r="H12" i="8"/>
  <c r="G12" i="8"/>
  <c r="F12" i="8"/>
  <c r="E12" i="8"/>
  <c r="A12" i="8"/>
  <c r="U11" i="8"/>
  <c r="T11" i="8"/>
  <c r="R11" i="8"/>
  <c r="Q11" i="8"/>
  <c r="S11" i="8"/>
  <c r="P11" i="8"/>
  <c r="O11" i="8"/>
  <c r="M11" i="8"/>
  <c r="L11" i="8"/>
  <c r="N11" i="8"/>
  <c r="K11" i="8"/>
  <c r="J11" i="8"/>
  <c r="I11" i="8"/>
  <c r="H11" i="8"/>
  <c r="G11" i="8"/>
  <c r="F11" i="8"/>
  <c r="E11" i="8"/>
  <c r="A11" i="8"/>
  <c r="U10" i="8"/>
  <c r="T10" i="8"/>
  <c r="R10" i="8"/>
  <c r="Q10" i="8"/>
  <c r="S10" i="8"/>
  <c r="P10" i="8"/>
  <c r="O10" i="8"/>
  <c r="M10" i="8"/>
  <c r="L10" i="8"/>
  <c r="N10" i="8"/>
  <c r="K10" i="8"/>
  <c r="J10" i="8"/>
  <c r="I10" i="8"/>
  <c r="H10" i="8"/>
  <c r="G10" i="8"/>
  <c r="F10" i="8"/>
  <c r="E10" i="8"/>
  <c r="A10" i="8"/>
  <c r="U9" i="8"/>
  <c r="T9" i="8"/>
  <c r="R9" i="8"/>
  <c r="Q9" i="8"/>
  <c r="S9" i="8"/>
  <c r="P9" i="8"/>
  <c r="O9" i="8"/>
  <c r="M9" i="8"/>
  <c r="L9" i="8"/>
  <c r="N9" i="8"/>
  <c r="K9" i="8"/>
  <c r="J9" i="8"/>
  <c r="I9" i="8"/>
  <c r="H9" i="8"/>
  <c r="G9" i="8"/>
  <c r="F9" i="8"/>
  <c r="E9" i="8"/>
  <c r="A9" i="8"/>
  <c r="U8" i="8"/>
  <c r="T8" i="8"/>
  <c r="R8" i="8"/>
  <c r="Q8" i="8"/>
  <c r="S8" i="8"/>
  <c r="P8" i="8"/>
  <c r="O8" i="8"/>
  <c r="M8" i="8"/>
  <c r="L8" i="8"/>
  <c r="N8" i="8"/>
  <c r="K8" i="8"/>
  <c r="J8" i="8"/>
  <c r="I8" i="8"/>
  <c r="H8" i="8"/>
  <c r="G8" i="8"/>
  <c r="F8" i="8"/>
  <c r="E8" i="8"/>
  <c r="A8" i="8"/>
  <c r="G7" i="8"/>
  <c r="A7" i="8"/>
  <c r="G6" i="8"/>
  <c r="A6" i="8"/>
  <c r="D46" i="6"/>
  <c r="C46" i="6"/>
  <c r="B46" i="6"/>
  <c r="A46" i="6"/>
  <c r="D45" i="6"/>
  <c r="C45" i="6"/>
  <c r="B45" i="6"/>
  <c r="A45" i="6"/>
  <c r="D44" i="6"/>
  <c r="C44" i="6"/>
  <c r="B44" i="6"/>
  <c r="A44" i="6"/>
  <c r="D43" i="6"/>
  <c r="C43" i="6"/>
  <c r="B43" i="6"/>
  <c r="A43" i="6"/>
  <c r="D42" i="6"/>
  <c r="C42" i="6"/>
  <c r="B42" i="6"/>
  <c r="A42" i="6"/>
  <c r="D41" i="6"/>
  <c r="C41" i="6"/>
  <c r="B41" i="6"/>
  <c r="A41" i="6"/>
  <c r="D40" i="6"/>
  <c r="C40" i="6"/>
  <c r="B40" i="6"/>
  <c r="A40" i="6"/>
  <c r="D39" i="6"/>
  <c r="C39" i="6"/>
  <c r="B39" i="6"/>
  <c r="A39" i="6"/>
  <c r="D38" i="6"/>
  <c r="C38" i="6"/>
  <c r="B38" i="6"/>
  <c r="A38" i="6"/>
  <c r="A37" i="6"/>
  <c r="D36" i="6"/>
  <c r="C36" i="6"/>
  <c r="B36" i="6"/>
  <c r="A36" i="6"/>
  <c r="D35" i="6"/>
  <c r="C35" i="6"/>
  <c r="B35" i="6"/>
  <c r="A35" i="6"/>
  <c r="D34" i="6"/>
  <c r="C34" i="6"/>
  <c r="B34" i="6"/>
  <c r="A34" i="6"/>
  <c r="D33" i="6"/>
  <c r="C33" i="6"/>
  <c r="B33" i="6"/>
  <c r="A33" i="6"/>
  <c r="D32" i="6"/>
  <c r="C32" i="6"/>
  <c r="B32" i="6"/>
  <c r="A32" i="6"/>
  <c r="D31" i="6"/>
  <c r="C31" i="6"/>
  <c r="B31" i="6"/>
  <c r="A31" i="6"/>
  <c r="D30" i="6"/>
  <c r="C30" i="6"/>
  <c r="B30" i="6"/>
  <c r="A30" i="6"/>
  <c r="D29" i="6"/>
  <c r="C29" i="6"/>
  <c r="B29" i="6"/>
  <c r="A29" i="6"/>
  <c r="D28" i="6"/>
  <c r="C28" i="6"/>
  <c r="B28" i="6"/>
  <c r="A28" i="6"/>
  <c r="D27" i="6"/>
  <c r="C27" i="6"/>
  <c r="B27" i="6"/>
  <c r="A27" i="6"/>
  <c r="D26" i="6"/>
  <c r="C26" i="6"/>
  <c r="B26" i="6"/>
  <c r="A26" i="6"/>
  <c r="D25" i="6"/>
  <c r="C25" i="6"/>
  <c r="B25" i="6"/>
  <c r="A25" i="6"/>
  <c r="D24" i="6"/>
  <c r="C24" i="6"/>
  <c r="B24" i="6"/>
  <c r="A24" i="6"/>
  <c r="D23" i="6"/>
  <c r="C23" i="6"/>
  <c r="B23" i="6"/>
  <c r="A23" i="6"/>
  <c r="D22" i="6"/>
  <c r="C22" i="6"/>
  <c r="B22" i="6"/>
  <c r="A22" i="6"/>
  <c r="D21" i="6"/>
  <c r="C21" i="6"/>
  <c r="B21" i="6"/>
  <c r="A21" i="6"/>
  <c r="D20" i="6"/>
  <c r="C20" i="6"/>
  <c r="B20" i="6"/>
  <c r="A20" i="6"/>
  <c r="D19" i="6"/>
  <c r="C19" i="6"/>
  <c r="B19" i="6"/>
  <c r="A19" i="6"/>
  <c r="D18" i="6"/>
  <c r="C18" i="6"/>
  <c r="B18" i="6"/>
  <c r="A18" i="6"/>
  <c r="D17" i="6"/>
  <c r="C17" i="6"/>
  <c r="B17" i="6"/>
  <c r="A17" i="6"/>
  <c r="D16" i="6"/>
  <c r="C16" i="6"/>
  <c r="B16" i="6"/>
  <c r="A16" i="6"/>
  <c r="D15" i="6"/>
  <c r="C15" i="6"/>
  <c r="B15" i="6"/>
  <c r="A15" i="6"/>
  <c r="D14" i="6"/>
  <c r="C14" i="6"/>
  <c r="B14" i="6"/>
  <c r="A14" i="6"/>
  <c r="D13" i="6"/>
  <c r="C13" i="6"/>
  <c r="B13" i="6"/>
  <c r="A13" i="6"/>
  <c r="D12" i="6"/>
  <c r="C12" i="6"/>
  <c r="B12" i="6"/>
  <c r="A12" i="6"/>
  <c r="D11" i="6"/>
  <c r="C11" i="6"/>
  <c r="B11" i="6"/>
  <c r="A11" i="6"/>
  <c r="D10" i="6"/>
  <c r="C10" i="6"/>
  <c r="B10" i="6"/>
  <c r="A10" i="6"/>
  <c r="D9" i="6"/>
  <c r="C9" i="6"/>
  <c r="B9" i="6"/>
  <c r="A9" i="6"/>
  <c r="D8" i="6"/>
  <c r="C8" i="6"/>
  <c r="B8" i="6"/>
  <c r="A8" i="6"/>
  <c r="A7" i="6"/>
  <c r="A3" i="6"/>
  <c r="A1" i="6"/>
  <c r="AF179" i="5"/>
  <c r="I278" i="5"/>
  <c r="I275" i="5"/>
  <c r="D278" i="5"/>
  <c r="D275" i="5"/>
  <c r="J256" i="5"/>
  <c r="C256" i="5"/>
  <c r="J255" i="5"/>
  <c r="C255" i="5"/>
  <c r="J254" i="5"/>
  <c r="C254" i="5"/>
  <c r="J253" i="5"/>
  <c r="C253" i="5"/>
  <c r="J252" i="5"/>
  <c r="C252" i="5"/>
  <c r="J251" i="5"/>
  <c r="C251" i="5"/>
  <c r="J250" i="5"/>
  <c r="K259" i="5" s="1"/>
  <c r="I18" i="5" s="1"/>
  <c r="C250" i="5"/>
  <c r="J249" i="5"/>
  <c r="K258" i="5" s="1"/>
  <c r="C249" i="5"/>
  <c r="J248" i="5"/>
  <c r="C248" i="5"/>
  <c r="J247" i="5"/>
  <c r="C247" i="5"/>
  <c r="J246" i="5"/>
  <c r="C246" i="5"/>
  <c r="J245" i="5"/>
  <c r="K261" i="5" s="1"/>
  <c r="C245" i="5"/>
  <c r="J244" i="5"/>
  <c r="K260" i="5" s="1"/>
  <c r="C244" i="5"/>
  <c r="J243" i="5"/>
  <c r="C243" i="5"/>
  <c r="I22" i="5"/>
  <c r="I21" i="5"/>
  <c r="G21" i="5" s="1"/>
  <c r="I20" i="5"/>
  <c r="A240" i="5"/>
  <c r="A236" i="5"/>
  <c r="L234" i="5"/>
  <c r="Q234" i="5" s="1"/>
  <c r="Z234" i="5"/>
  <c r="Y234" i="5"/>
  <c r="X234" i="5"/>
  <c r="K233" i="5"/>
  <c r="J234" i="5" s="1"/>
  <c r="P234" i="5" s="1"/>
  <c r="J233" i="5"/>
  <c r="H233" i="5"/>
  <c r="G234" i="5" s="1"/>
  <c r="O234" i="5" s="1"/>
  <c r="G233" i="5"/>
  <c r="F233" i="5"/>
  <c r="V233" i="5"/>
  <c r="T233" i="5"/>
  <c r="U233" i="5"/>
  <c r="S233" i="5"/>
  <c r="E233" i="5"/>
  <c r="D233" i="5"/>
  <c r="I233" i="5"/>
  <c r="B233" i="5"/>
  <c r="A233" i="5"/>
  <c r="L232" i="5"/>
  <c r="Q232" i="5" s="1"/>
  <c r="Z232" i="5"/>
  <c r="Y232" i="5"/>
  <c r="W232" i="5"/>
  <c r="K231" i="5"/>
  <c r="J231" i="5"/>
  <c r="Z231" i="5"/>
  <c r="Y231" i="5"/>
  <c r="W231" i="5"/>
  <c r="H231" i="5"/>
  <c r="X231" i="5" s="1"/>
  <c r="F231" i="5"/>
  <c r="V231" i="5"/>
  <c r="T231" i="5"/>
  <c r="U231" i="5"/>
  <c r="S231" i="5"/>
  <c r="E231" i="5"/>
  <c r="D231" i="5"/>
  <c r="C231" i="5"/>
  <c r="B231" i="5"/>
  <c r="A231" i="5"/>
  <c r="L230" i="5"/>
  <c r="G230" i="5"/>
  <c r="E230" i="5"/>
  <c r="J229" i="5"/>
  <c r="E229" i="5"/>
  <c r="J228" i="5"/>
  <c r="E228" i="5"/>
  <c r="K227" i="5"/>
  <c r="J227" i="5"/>
  <c r="H227" i="5"/>
  <c r="G227" i="5"/>
  <c r="F227" i="5"/>
  <c r="K226" i="5"/>
  <c r="J226" i="5"/>
  <c r="H226" i="5"/>
  <c r="R226" i="5" s="1"/>
  <c r="G226" i="5"/>
  <c r="F226" i="5"/>
  <c r="K225" i="5"/>
  <c r="J225" i="5"/>
  <c r="H225" i="5"/>
  <c r="G225" i="5"/>
  <c r="F225" i="5"/>
  <c r="K224" i="5"/>
  <c r="J224" i="5"/>
  <c r="H224" i="5"/>
  <c r="G224" i="5"/>
  <c r="F224" i="5"/>
  <c r="C223" i="5"/>
  <c r="V222" i="5"/>
  <c r="T222" i="5"/>
  <c r="U222" i="5"/>
  <c r="S222" i="5"/>
  <c r="F222" i="5"/>
  <c r="E222" i="5"/>
  <c r="D222" i="5"/>
  <c r="I222" i="5"/>
  <c r="C222" i="5"/>
  <c r="A222" i="5"/>
  <c r="L221" i="5"/>
  <c r="Q221" i="5" s="1"/>
  <c r="Z221" i="5"/>
  <c r="Y221" i="5"/>
  <c r="X221" i="5"/>
  <c r="K220" i="5"/>
  <c r="J221" i="5" s="1"/>
  <c r="P221" i="5" s="1"/>
  <c r="J220" i="5"/>
  <c r="H220" i="5"/>
  <c r="G221" i="5" s="1"/>
  <c r="O221" i="5" s="1"/>
  <c r="G220" i="5"/>
  <c r="F220" i="5"/>
  <c r="V220" i="5"/>
  <c r="T220" i="5"/>
  <c r="U220" i="5"/>
  <c r="S220" i="5"/>
  <c r="E220" i="5"/>
  <c r="D220" i="5"/>
  <c r="I220" i="5"/>
  <c r="B220" i="5"/>
  <c r="A220" i="5"/>
  <c r="L219" i="5"/>
  <c r="Q219" i="5" s="1"/>
  <c r="Z219" i="5"/>
  <c r="Y219" i="5"/>
  <c r="W219" i="5"/>
  <c r="L218" i="5"/>
  <c r="G218" i="5"/>
  <c r="E218" i="5"/>
  <c r="J217" i="5"/>
  <c r="E217" i="5"/>
  <c r="J216" i="5"/>
  <c r="E216" i="5"/>
  <c r="K215" i="5"/>
  <c r="J215" i="5"/>
  <c r="H215" i="5"/>
  <c r="G215" i="5"/>
  <c r="F215" i="5"/>
  <c r="K214" i="5"/>
  <c r="J214" i="5"/>
  <c r="H214" i="5"/>
  <c r="R214" i="5" s="1"/>
  <c r="G214" i="5"/>
  <c r="F214" i="5"/>
  <c r="K213" i="5"/>
  <c r="J213" i="5"/>
  <c r="H213" i="5"/>
  <c r="G213" i="5"/>
  <c r="F213" i="5"/>
  <c r="K212" i="5"/>
  <c r="J212" i="5"/>
  <c r="H212" i="5"/>
  <c r="G212" i="5"/>
  <c r="F212" i="5"/>
  <c r="C211" i="5"/>
  <c r="V210" i="5"/>
  <c r="K217" i="5" s="1"/>
  <c r="T210" i="5"/>
  <c r="K216" i="5" s="1"/>
  <c r="U210" i="5"/>
  <c r="H217" i="5" s="1"/>
  <c r="S210" i="5"/>
  <c r="H216" i="5" s="1"/>
  <c r="F210" i="5"/>
  <c r="E210" i="5"/>
  <c r="D210" i="5"/>
  <c r="I210" i="5"/>
  <c r="C210" i="5"/>
  <c r="A210" i="5"/>
  <c r="L209" i="5"/>
  <c r="Q209" i="5" s="1"/>
  <c r="Z209" i="5"/>
  <c r="Y209" i="5"/>
  <c r="X209" i="5"/>
  <c r="K208" i="5"/>
  <c r="J209" i="5" s="1"/>
  <c r="P209" i="5" s="1"/>
  <c r="J208" i="5"/>
  <c r="H208" i="5"/>
  <c r="G208" i="5"/>
  <c r="F208" i="5"/>
  <c r="V208" i="5"/>
  <c r="T208" i="5"/>
  <c r="U208" i="5"/>
  <c r="S208" i="5"/>
  <c r="E208" i="5"/>
  <c r="D208" i="5"/>
  <c r="I208" i="5"/>
  <c r="B208" i="5"/>
  <c r="A208" i="5"/>
  <c r="L207" i="5"/>
  <c r="Q207" i="5" s="1"/>
  <c r="Z207" i="5"/>
  <c r="Y207" i="5"/>
  <c r="W207" i="5"/>
  <c r="L206" i="5"/>
  <c r="G206" i="5"/>
  <c r="E206" i="5"/>
  <c r="J205" i="5"/>
  <c r="E205" i="5"/>
  <c r="J204" i="5"/>
  <c r="E204" i="5"/>
  <c r="K203" i="5"/>
  <c r="J203" i="5"/>
  <c r="H203" i="5"/>
  <c r="G203" i="5"/>
  <c r="F203" i="5"/>
  <c r="K202" i="5"/>
  <c r="J202" i="5"/>
  <c r="H202" i="5"/>
  <c r="R202" i="5" s="1"/>
  <c r="G202" i="5"/>
  <c r="F202" i="5"/>
  <c r="K201" i="5"/>
  <c r="J201" i="5"/>
  <c r="H201" i="5"/>
  <c r="G201" i="5"/>
  <c r="F201" i="5"/>
  <c r="K200" i="5"/>
  <c r="J200" i="5"/>
  <c r="H200" i="5"/>
  <c r="G200" i="5"/>
  <c r="F200" i="5"/>
  <c r="C199" i="5"/>
  <c r="V198" i="5"/>
  <c r="K205" i="5" s="1"/>
  <c r="T198" i="5"/>
  <c r="K204" i="5" s="1"/>
  <c r="U198" i="5"/>
  <c r="H205" i="5" s="1"/>
  <c r="S198" i="5"/>
  <c r="H204" i="5" s="1"/>
  <c r="F198" i="5"/>
  <c r="E198" i="5"/>
  <c r="D198" i="5"/>
  <c r="I198" i="5"/>
  <c r="C198" i="5"/>
  <c r="A198" i="5"/>
  <c r="L197" i="5"/>
  <c r="Q197" i="5" s="1"/>
  <c r="Z197" i="5"/>
  <c r="Y197" i="5"/>
  <c r="X197" i="5"/>
  <c r="L196" i="5"/>
  <c r="G196" i="5"/>
  <c r="E196" i="5"/>
  <c r="J195" i="5"/>
  <c r="F195" i="5"/>
  <c r="E195" i="5"/>
  <c r="J194" i="5"/>
  <c r="F194" i="5"/>
  <c r="E194" i="5"/>
  <c r="K193" i="5"/>
  <c r="J193" i="5"/>
  <c r="H193" i="5"/>
  <c r="G193" i="5"/>
  <c r="F193" i="5"/>
  <c r="C192" i="5"/>
  <c r="V191" i="5"/>
  <c r="K195" i="5" s="1"/>
  <c r="T191" i="5"/>
  <c r="K194" i="5" s="1"/>
  <c r="U191" i="5"/>
  <c r="H195" i="5" s="1"/>
  <c r="S191" i="5"/>
  <c r="H194" i="5" s="1"/>
  <c r="F191" i="5"/>
  <c r="E191" i="5"/>
  <c r="D191" i="5"/>
  <c r="I191" i="5"/>
  <c r="C191" i="5"/>
  <c r="A191" i="5"/>
  <c r="L190" i="5"/>
  <c r="Q190" i="5" s="1"/>
  <c r="Z190" i="5"/>
  <c r="Y190" i="5"/>
  <c r="X190" i="5"/>
  <c r="L189" i="5"/>
  <c r="G189" i="5"/>
  <c r="E189" i="5"/>
  <c r="J188" i="5"/>
  <c r="F188" i="5"/>
  <c r="E188" i="5"/>
  <c r="J187" i="5"/>
  <c r="F187" i="5"/>
  <c r="E187" i="5"/>
  <c r="K186" i="5"/>
  <c r="J186" i="5"/>
  <c r="H186" i="5"/>
  <c r="G186" i="5"/>
  <c r="F186" i="5"/>
  <c r="C185" i="5"/>
  <c r="V184" i="5"/>
  <c r="K188" i="5" s="1"/>
  <c r="T184" i="5"/>
  <c r="K187" i="5" s="1"/>
  <c r="U184" i="5"/>
  <c r="H188" i="5" s="1"/>
  <c r="S184" i="5"/>
  <c r="H187" i="5" s="1"/>
  <c r="F184" i="5"/>
  <c r="E184" i="5"/>
  <c r="D184" i="5"/>
  <c r="I184" i="5"/>
  <c r="C184" i="5"/>
  <c r="A184" i="5"/>
  <c r="A183" i="5"/>
  <c r="A179" i="5"/>
  <c r="L177" i="5"/>
  <c r="Q177" i="5" s="1"/>
  <c r="Z177" i="5"/>
  <c r="Y177" i="5"/>
  <c r="W177" i="5"/>
  <c r="K176" i="5"/>
  <c r="J177" i="5" s="1"/>
  <c r="P177" i="5" s="1"/>
  <c r="J176" i="5"/>
  <c r="H176" i="5"/>
  <c r="X177" i="5" s="1"/>
  <c r="G176" i="5"/>
  <c r="F176" i="5"/>
  <c r="V176" i="5"/>
  <c r="T176" i="5"/>
  <c r="U176" i="5"/>
  <c r="S176" i="5"/>
  <c r="E176" i="5"/>
  <c r="D176" i="5"/>
  <c r="I176" i="5"/>
  <c r="C176" i="5"/>
  <c r="B176" i="5"/>
  <c r="A176" i="5"/>
  <c r="L175" i="5"/>
  <c r="Q175" i="5" s="1"/>
  <c r="Z175" i="5"/>
  <c r="Y175" i="5"/>
  <c r="W175" i="5"/>
  <c r="K174" i="5"/>
  <c r="J175" i="5" s="1"/>
  <c r="P175" i="5" s="1"/>
  <c r="J174" i="5"/>
  <c r="H174" i="5"/>
  <c r="G175" i="5" s="1"/>
  <c r="O175" i="5" s="1"/>
  <c r="G174" i="5"/>
  <c r="F174" i="5"/>
  <c r="V174" i="5"/>
  <c r="T174" i="5"/>
  <c r="U174" i="5"/>
  <c r="S174" i="5"/>
  <c r="E174" i="5"/>
  <c r="D174" i="5"/>
  <c r="I174" i="5"/>
  <c r="B174" i="5"/>
  <c r="A174" i="5"/>
  <c r="L173" i="5"/>
  <c r="Q173" i="5" s="1"/>
  <c r="Z173" i="5"/>
  <c r="Y173" i="5"/>
  <c r="W173" i="5"/>
  <c r="C172" i="5"/>
  <c r="K171" i="5"/>
  <c r="J173" i="5" s="1"/>
  <c r="P173" i="5" s="1"/>
  <c r="J171" i="5"/>
  <c r="H171" i="5"/>
  <c r="G173" i="5" s="1"/>
  <c r="O173" i="5" s="1"/>
  <c r="G171" i="5"/>
  <c r="F171" i="5"/>
  <c r="V171" i="5"/>
  <c r="T171" i="5"/>
  <c r="U171" i="5"/>
  <c r="S171" i="5"/>
  <c r="E171" i="5"/>
  <c r="D171" i="5"/>
  <c r="I171" i="5"/>
  <c r="B171" i="5"/>
  <c r="A171" i="5"/>
  <c r="L170" i="5"/>
  <c r="Q170" i="5" s="1"/>
  <c r="Z170" i="5"/>
  <c r="Y170" i="5"/>
  <c r="W170" i="5"/>
  <c r="L169" i="5"/>
  <c r="G169" i="5"/>
  <c r="E169" i="5"/>
  <c r="J168" i="5"/>
  <c r="E168" i="5"/>
  <c r="J167" i="5"/>
  <c r="E167" i="5"/>
  <c r="K166" i="5"/>
  <c r="J166" i="5"/>
  <c r="H166" i="5"/>
  <c r="G166" i="5"/>
  <c r="F166" i="5"/>
  <c r="K165" i="5"/>
  <c r="J165" i="5"/>
  <c r="H165" i="5"/>
  <c r="R165" i="5" s="1"/>
  <c r="G165" i="5"/>
  <c r="F165" i="5"/>
  <c r="K164" i="5"/>
  <c r="J164" i="5"/>
  <c r="H164" i="5"/>
  <c r="G164" i="5"/>
  <c r="F164" i="5"/>
  <c r="K163" i="5"/>
  <c r="J163" i="5"/>
  <c r="H163" i="5"/>
  <c r="R163" i="5" s="1"/>
  <c r="G163" i="5"/>
  <c r="F163" i="5"/>
  <c r="C162" i="5"/>
  <c r="V161" i="5"/>
  <c r="K168" i="5" s="1"/>
  <c r="T161" i="5"/>
  <c r="K167" i="5" s="1"/>
  <c r="U161" i="5"/>
  <c r="H168" i="5" s="1"/>
  <c r="S161" i="5"/>
  <c r="H167" i="5" s="1"/>
  <c r="F161" i="5"/>
  <c r="E161" i="5"/>
  <c r="D161" i="5"/>
  <c r="I161" i="5"/>
  <c r="C161" i="5"/>
  <c r="B161" i="5"/>
  <c r="A161" i="5"/>
  <c r="L160" i="5"/>
  <c r="Q160" i="5" s="1"/>
  <c r="Z160" i="5"/>
  <c r="Y160" i="5"/>
  <c r="W160" i="5"/>
  <c r="C159" i="5"/>
  <c r="K158" i="5"/>
  <c r="J160" i="5" s="1"/>
  <c r="P160" i="5" s="1"/>
  <c r="J158" i="5"/>
  <c r="H158" i="5"/>
  <c r="G160" i="5" s="1"/>
  <c r="O160" i="5" s="1"/>
  <c r="G158" i="5"/>
  <c r="F158" i="5"/>
  <c r="V158" i="5"/>
  <c r="T158" i="5"/>
  <c r="U158" i="5"/>
  <c r="S158" i="5"/>
  <c r="E158" i="5"/>
  <c r="D158" i="5"/>
  <c r="I158" i="5"/>
  <c r="B158" i="5"/>
  <c r="A158" i="5"/>
  <c r="L157" i="5"/>
  <c r="Q157" i="5" s="1"/>
  <c r="Z157" i="5"/>
  <c r="Y157" i="5"/>
  <c r="W157" i="5"/>
  <c r="L156" i="5"/>
  <c r="G156" i="5"/>
  <c r="E156" i="5"/>
  <c r="J155" i="5"/>
  <c r="E155" i="5"/>
  <c r="J154" i="5"/>
  <c r="E154" i="5"/>
  <c r="K153" i="5"/>
  <c r="J153" i="5"/>
  <c r="H153" i="5"/>
  <c r="G153" i="5"/>
  <c r="F153" i="5"/>
  <c r="K152" i="5"/>
  <c r="J152" i="5"/>
  <c r="H152" i="5"/>
  <c r="R152" i="5" s="1"/>
  <c r="G152" i="5"/>
  <c r="F152" i="5"/>
  <c r="K151" i="5"/>
  <c r="J151" i="5"/>
  <c r="H151" i="5"/>
  <c r="G151" i="5"/>
  <c r="F151" i="5"/>
  <c r="K150" i="5"/>
  <c r="J150" i="5"/>
  <c r="H150" i="5"/>
  <c r="R150" i="5" s="1"/>
  <c r="G150" i="5"/>
  <c r="F150" i="5"/>
  <c r="C149" i="5"/>
  <c r="V148" i="5"/>
  <c r="K155" i="5" s="1"/>
  <c r="T148" i="5"/>
  <c r="K154" i="5" s="1"/>
  <c r="U148" i="5"/>
  <c r="H155" i="5" s="1"/>
  <c r="S148" i="5"/>
  <c r="H154" i="5" s="1"/>
  <c r="F148" i="5"/>
  <c r="E148" i="5"/>
  <c r="D148" i="5"/>
  <c r="I148" i="5"/>
  <c r="C148" i="5"/>
  <c r="B148" i="5"/>
  <c r="A148" i="5"/>
  <c r="L147" i="5"/>
  <c r="Q147" i="5" s="1"/>
  <c r="Z147" i="5"/>
  <c r="Y147" i="5"/>
  <c r="W147" i="5"/>
  <c r="L146" i="5"/>
  <c r="G146" i="5"/>
  <c r="E146" i="5"/>
  <c r="J145" i="5"/>
  <c r="E145" i="5"/>
  <c r="J144" i="5"/>
  <c r="E144" i="5"/>
  <c r="K143" i="5"/>
  <c r="J143" i="5"/>
  <c r="H143" i="5"/>
  <c r="G143" i="5"/>
  <c r="F143" i="5"/>
  <c r="K142" i="5"/>
  <c r="J142" i="5"/>
  <c r="H142" i="5"/>
  <c r="R142" i="5" s="1"/>
  <c r="G142" i="5"/>
  <c r="F142" i="5"/>
  <c r="K141" i="5"/>
  <c r="J141" i="5"/>
  <c r="H141" i="5"/>
  <c r="G141" i="5"/>
  <c r="F141" i="5"/>
  <c r="K140" i="5"/>
  <c r="J140" i="5"/>
  <c r="H140" i="5"/>
  <c r="G140" i="5"/>
  <c r="F140" i="5"/>
  <c r="C139" i="5"/>
  <c r="V138" i="5"/>
  <c r="K145" i="5" s="1"/>
  <c r="T138" i="5"/>
  <c r="K144" i="5" s="1"/>
  <c r="U138" i="5"/>
  <c r="H145" i="5" s="1"/>
  <c r="S138" i="5"/>
  <c r="H144" i="5" s="1"/>
  <c r="F138" i="5"/>
  <c r="E138" i="5"/>
  <c r="D138" i="5"/>
  <c r="I138" i="5"/>
  <c r="C138" i="5"/>
  <c r="B138" i="5"/>
  <c r="A138" i="5"/>
  <c r="L137" i="5"/>
  <c r="Q137" i="5" s="1"/>
  <c r="Z137" i="5"/>
  <c r="Y137" i="5"/>
  <c r="W137" i="5"/>
  <c r="K136" i="5"/>
  <c r="J136" i="5"/>
  <c r="Z136" i="5"/>
  <c r="Y136" i="5"/>
  <c r="X136" i="5"/>
  <c r="H136" i="5"/>
  <c r="W136" i="5" s="1"/>
  <c r="F136" i="5"/>
  <c r="V136" i="5"/>
  <c r="T136" i="5"/>
  <c r="U136" i="5"/>
  <c r="S136" i="5"/>
  <c r="E136" i="5"/>
  <c r="D136" i="5"/>
  <c r="C136" i="5"/>
  <c r="B136" i="5"/>
  <c r="A136" i="5"/>
  <c r="L135" i="5"/>
  <c r="G135" i="5"/>
  <c r="E135" i="5"/>
  <c r="J134" i="5"/>
  <c r="E134" i="5"/>
  <c r="J133" i="5"/>
  <c r="E133" i="5"/>
  <c r="K132" i="5"/>
  <c r="J132" i="5"/>
  <c r="H132" i="5"/>
  <c r="G132" i="5"/>
  <c r="F132" i="5"/>
  <c r="K131" i="5"/>
  <c r="J131" i="5"/>
  <c r="H131" i="5"/>
  <c r="R131" i="5" s="1"/>
  <c r="G131" i="5"/>
  <c r="F131" i="5"/>
  <c r="C130" i="5"/>
  <c r="V129" i="5"/>
  <c r="T129" i="5"/>
  <c r="U129" i="5"/>
  <c r="S129" i="5"/>
  <c r="F129" i="5"/>
  <c r="E129" i="5"/>
  <c r="D129" i="5"/>
  <c r="I129" i="5"/>
  <c r="C129" i="5"/>
  <c r="B129" i="5"/>
  <c r="A129" i="5"/>
  <c r="L128" i="5"/>
  <c r="Q128" i="5" s="1"/>
  <c r="Z128" i="5"/>
  <c r="Y128" i="5"/>
  <c r="W128" i="5"/>
  <c r="K127" i="5"/>
  <c r="J128" i="5" s="1"/>
  <c r="P128" i="5" s="1"/>
  <c r="J127" i="5"/>
  <c r="H127" i="5"/>
  <c r="G128" i="5" s="1"/>
  <c r="O128" i="5" s="1"/>
  <c r="G127" i="5"/>
  <c r="F127" i="5"/>
  <c r="V127" i="5"/>
  <c r="T127" i="5"/>
  <c r="U127" i="5"/>
  <c r="S127" i="5"/>
  <c r="E127" i="5"/>
  <c r="D127" i="5"/>
  <c r="I127" i="5"/>
  <c r="B127" i="5"/>
  <c r="A127" i="5"/>
  <c r="L126" i="5"/>
  <c r="Q126" i="5" s="1"/>
  <c r="Z126" i="5"/>
  <c r="Y126" i="5"/>
  <c r="W126" i="5"/>
  <c r="L125" i="5"/>
  <c r="G125" i="5"/>
  <c r="E125" i="5"/>
  <c r="J124" i="5"/>
  <c r="E124" i="5"/>
  <c r="J123" i="5"/>
  <c r="E123" i="5"/>
  <c r="K122" i="5"/>
  <c r="J122" i="5"/>
  <c r="H122" i="5"/>
  <c r="G122" i="5"/>
  <c r="F122" i="5"/>
  <c r="K121" i="5"/>
  <c r="J121" i="5"/>
  <c r="H121" i="5"/>
  <c r="R121" i="5" s="1"/>
  <c r="G121" i="5"/>
  <c r="F121" i="5"/>
  <c r="K120" i="5"/>
  <c r="J120" i="5"/>
  <c r="H120" i="5"/>
  <c r="G120" i="5"/>
  <c r="F120" i="5"/>
  <c r="K119" i="5"/>
  <c r="J119" i="5"/>
  <c r="H119" i="5"/>
  <c r="G119" i="5"/>
  <c r="F119" i="5"/>
  <c r="C118" i="5"/>
  <c r="V117" i="5"/>
  <c r="K124" i="5" s="1"/>
  <c r="T117" i="5"/>
  <c r="K123" i="5" s="1"/>
  <c r="U117" i="5"/>
  <c r="H124" i="5" s="1"/>
  <c r="S117" i="5"/>
  <c r="H123" i="5" s="1"/>
  <c r="F117" i="5"/>
  <c r="E117" i="5"/>
  <c r="D117" i="5"/>
  <c r="I117" i="5"/>
  <c r="C117" i="5"/>
  <c r="B117" i="5"/>
  <c r="A117" i="5"/>
  <c r="L116" i="5"/>
  <c r="Q116" i="5" s="1"/>
  <c r="Z116" i="5"/>
  <c r="Y116" i="5"/>
  <c r="W116" i="5"/>
  <c r="K115" i="5"/>
  <c r="J116" i="5" s="1"/>
  <c r="P116" i="5" s="1"/>
  <c r="J115" i="5"/>
  <c r="H115" i="5"/>
  <c r="X116" i="5" s="1"/>
  <c r="G115" i="5"/>
  <c r="F115" i="5"/>
  <c r="V115" i="5"/>
  <c r="T115" i="5"/>
  <c r="U115" i="5"/>
  <c r="S115" i="5"/>
  <c r="E115" i="5"/>
  <c r="D115" i="5"/>
  <c r="I115" i="5"/>
  <c r="B115" i="5"/>
  <c r="A115" i="5"/>
  <c r="L114" i="5"/>
  <c r="Q114" i="5" s="1"/>
  <c r="Z114" i="5"/>
  <c r="Y114" i="5"/>
  <c r="W114" i="5"/>
  <c r="L113" i="5"/>
  <c r="G113" i="5"/>
  <c r="E113" i="5"/>
  <c r="J112" i="5"/>
  <c r="E112" i="5"/>
  <c r="J111" i="5"/>
  <c r="E111" i="5"/>
  <c r="K110" i="5"/>
  <c r="J110" i="5"/>
  <c r="H110" i="5"/>
  <c r="G110" i="5"/>
  <c r="F110" i="5"/>
  <c r="K109" i="5"/>
  <c r="J109" i="5"/>
  <c r="H109" i="5"/>
  <c r="R109" i="5" s="1"/>
  <c r="G109" i="5"/>
  <c r="F109" i="5"/>
  <c r="K108" i="5"/>
  <c r="J108" i="5"/>
  <c r="H108" i="5"/>
  <c r="G108" i="5"/>
  <c r="F108" i="5"/>
  <c r="K107" i="5"/>
  <c r="J107" i="5"/>
  <c r="H107" i="5"/>
  <c r="R107" i="5" s="1"/>
  <c r="G107" i="5"/>
  <c r="F107" i="5"/>
  <c r="C106" i="5"/>
  <c r="V105" i="5"/>
  <c r="K112" i="5" s="1"/>
  <c r="T105" i="5"/>
  <c r="K111" i="5" s="1"/>
  <c r="U105" i="5"/>
  <c r="H112" i="5" s="1"/>
  <c r="S105" i="5"/>
  <c r="H111" i="5" s="1"/>
  <c r="F105" i="5"/>
  <c r="E105" i="5"/>
  <c r="D105" i="5"/>
  <c r="I105" i="5"/>
  <c r="C105" i="5"/>
  <c r="B105" i="5"/>
  <c r="A105" i="5"/>
  <c r="L104" i="5"/>
  <c r="Q104" i="5" s="1"/>
  <c r="Z104" i="5"/>
  <c r="Y104" i="5"/>
  <c r="W104" i="5"/>
  <c r="K103" i="5"/>
  <c r="J104" i="5" s="1"/>
  <c r="P104" i="5" s="1"/>
  <c r="J103" i="5"/>
  <c r="H103" i="5"/>
  <c r="X104" i="5" s="1"/>
  <c r="G103" i="5"/>
  <c r="F103" i="5"/>
  <c r="V103" i="5"/>
  <c r="T103" i="5"/>
  <c r="U103" i="5"/>
  <c r="S103" i="5"/>
  <c r="E103" i="5"/>
  <c r="D103" i="5"/>
  <c r="I103" i="5"/>
  <c r="B103" i="5"/>
  <c r="A103" i="5"/>
  <c r="L102" i="5"/>
  <c r="Q102" i="5" s="1"/>
  <c r="Z102" i="5"/>
  <c r="Y102" i="5"/>
  <c r="W102" i="5"/>
  <c r="K101" i="5"/>
  <c r="J102" i="5" s="1"/>
  <c r="P102" i="5" s="1"/>
  <c r="J101" i="5"/>
  <c r="H101" i="5"/>
  <c r="X102" i="5" s="1"/>
  <c r="G101" i="5"/>
  <c r="F101" i="5"/>
  <c r="V101" i="5"/>
  <c r="T101" i="5"/>
  <c r="U101" i="5"/>
  <c r="S101" i="5"/>
  <c r="E101" i="5"/>
  <c r="D101" i="5"/>
  <c r="I101" i="5"/>
  <c r="B101" i="5"/>
  <c r="A101" i="5"/>
  <c r="L100" i="5"/>
  <c r="Q100" i="5" s="1"/>
  <c r="Z100" i="5"/>
  <c r="Y100" i="5"/>
  <c r="W100" i="5"/>
  <c r="L99" i="5"/>
  <c r="G99" i="5"/>
  <c r="E99" i="5"/>
  <c r="J98" i="5"/>
  <c r="E98" i="5"/>
  <c r="J97" i="5"/>
  <c r="E97" i="5"/>
  <c r="K96" i="5"/>
  <c r="J96" i="5"/>
  <c r="H96" i="5"/>
  <c r="G96" i="5"/>
  <c r="F96" i="5"/>
  <c r="K95" i="5"/>
  <c r="J95" i="5"/>
  <c r="H95" i="5"/>
  <c r="R95" i="5" s="1"/>
  <c r="G95" i="5"/>
  <c r="F95" i="5"/>
  <c r="K94" i="5"/>
  <c r="J94" i="5"/>
  <c r="H94" i="5"/>
  <c r="G94" i="5"/>
  <c r="F94" i="5"/>
  <c r="K93" i="5"/>
  <c r="J93" i="5"/>
  <c r="H93" i="5"/>
  <c r="G93" i="5"/>
  <c r="F93" i="5"/>
  <c r="C92" i="5"/>
  <c r="V91" i="5"/>
  <c r="K98" i="5" s="1"/>
  <c r="T91" i="5"/>
  <c r="K97" i="5" s="1"/>
  <c r="U91" i="5"/>
  <c r="H98" i="5" s="1"/>
  <c r="S91" i="5"/>
  <c r="H97" i="5" s="1"/>
  <c r="F91" i="5"/>
  <c r="E91" i="5"/>
  <c r="D91" i="5"/>
  <c r="I91" i="5"/>
  <c r="C91" i="5"/>
  <c r="B91" i="5"/>
  <c r="A91" i="5"/>
  <c r="L90" i="5"/>
  <c r="Q90" i="5" s="1"/>
  <c r="Z90" i="5"/>
  <c r="Y90" i="5"/>
  <c r="W90" i="5"/>
  <c r="K89" i="5"/>
  <c r="J90" i="5" s="1"/>
  <c r="P90" i="5" s="1"/>
  <c r="J89" i="5"/>
  <c r="H89" i="5"/>
  <c r="X90" i="5" s="1"/>
  <c r="G89" i="5"/>
  <c r="F89" i="5"/>
  <c r="V89" i="5"/>
  <c r="T89" i="5"/>
  <c r="U89" i="5"/>
  <c r="S89" i="5"/>
  <c r="E89" i="5"/>
  <c r="D89" i="5"/>
  <c r="I89" i="5"/>
  <c r="B89" i="5"/>
  <c r="A89" i="5"/>
  <c r="L88" i="5"/>
  <c r="Q88" i="5" s="1"/>
  <c r="Z88" i="5"/>
  <c r="Y88" i="5"/>
  <c r="W88" i="5"/>
  <c r="L87" i="5"/>
  <c r="G87" i="5"/>
  <c r="E87" i="5"/>
  <c r="J86" i="5"/>
  <c r="E86" i="5"/>
  <c r="J85" i="5"/>
  <c r="E85" i="5"/>
  <c r="K84" i="5"/>
  <c r="J84" i="5"/>
  <c r="H84" i="5"/>
  <c r="G84" i="5"/>
  <c r="F84" i="5"/>
  <c r="K83" i="5"/>
  <c r="J83" i="5"/>
  <c r="H83" i="5"/>
  <c r="R83" i="5" s="1"/>
  <c r="G83" i="5"/>
  <c r="F83" i="5"/>
  <c r="K82" i="5"/>
  <c r="J82" i="5"/>
  <c r="H82" i="5"/>
  <c r="G82" i="5"/>
  <c r="F82" i="5"/>
  <c r="K81" i="5"/>
  <c r="J81" i="5"/>
  <c r="H81" i="5"/>
  <c r="R81" i="5" s="1"/>
  <c r="G81" i="5"/>
  <c r="F81" i="5"/>
  <c r="C80" i="5"/>
  <c r="V79" i="5"/>
  <c r="K86" i="5" s="1"/>
  <c r="T79" i="5"/>
  <c r="K85" i="5" s="1"/>
  <c r="U79" i="5"/>
  <c r="H86" i="5" s="1"/>
  <c r="S79" i="5"/>
  <c r="H85" i="5" s="1"/>
  <c r="F79" i="5"/>
  <c r="E79" i="5"/>
  <c r="D79" i="5"/>
  <c r="I79" i="5"/>
  <c r="C79" i="5"/>
  <c r="B79" i="5"/>
  <c r="A79" i="5"/>
  <c r="L78" i="5"/>
  <c r="Q78" i="5" s="1"/>
  <c r="Z78" i="5"/>
  <c r="Y78" i="5"/>
  <c r="W78" i="5"/>
  <c r="K77" i="5"/>
  <c r="J77" i="5"/>
  <c r="Z77" i="5"/>
  <c r="Y77" i="5"/>
  <c r="W77" i="5"/>
  <c r="H77" i="5"/>
  <c r="X77" i="5" s="1"/>
  <c r="F77" i="5"/>
  <c r="V77" i="5"/>
  <c r="T77" i="5"/>
  <c r="U77" i="5"/>
  <c r="S77" i="5"/>
  <c r="E77" i="5"/>
  <c r="D77" i="5"/>
  <c r="C77" i="5"/>
  <c r="B77" i="5"/>
  <c r="A77" i="5"/>
  <c r="L76" i="5"/>
  <c r="G76" i="5"/>
  <c r="E76" i="5"/>
  <c r="J75" i="5"/>
  <c r="E75" i="5"/>
  <c r="J74" i="5"/>
  <c r="E74" i="5"/>
  <c r="K73" i="5"/>
  <c r="J73" i="5"/>
  <c r="H73" i="5"/>
  <c r="G73" i="5"/>
  <c r="F73" i="5"/>
  <c r="K72" i="5"/>
  <c r="J72" i="5"/>
  <c r="H72" i="5"/>
  <c r="R72" i="5" s="1"/>
  <c r="G72" i="5"/>
  <c r="F72" i="5"/>
  <c r="K71" i="5"/>
  <c r="J71" i="5"/>
  <c r="H71" i="5"/>
  <c r="G71" i="5"/>
  <c r="F71" i="5"/>
  <c r="K70" i="5"/>
  <c r="J70" i="5"/>
  <c r="H70" i="5"/>
  <c r="R70" i="5" s="1"/>
  <c r="G70" i="5"/>
  <c r="F70" i="5"/>
  <c r="C69" i="5"/>
  <c r="V68" i="5"/>
  <c r="T68" i="5"/>
  <c r="U68" i="5"/>
  <c r="S68" i="5"/>
  <c r="H74" i="5" s="1"/>
  <c r="F68" i="5"/>
  <c r="E68" i="5"/>
  <c r="D68" i="5"/>
  <c r="I68" i="5"/>
  <c r="C68" i="5"/>
  <c r="B68" i="5"/>
  <c r="A68" i="5"/>
  <c r="L67" i="5"/>
  <c r="Q67" i="5" s="1"/>
  <c r="Z67" i="5"/>
  <c r="Y67" i="5"/>
  <c r="W67" i="5"/>
  <c r="K66" i="5"/>
  <c r="J67" i="5" s="1"/>
  <c r="P67" i="5" s="1"/>
  <c r="J66" i="5"/>
  <c r="H66" i="5"/>
  <c r="G67" i="5" s="1"/>
  <c r="O67" i="5" s="1"/>
  <c r="G66" i="5"/>
  <c r="F66" i="5"/>
  <c r="V66" i="5"/>
  <c r="T66" i="5"/>
  <c r="U66" i="5"/>
  <c r="S66" i="5"/>
  <c r="E66" i="5"/>
  <c r="D66" i="5"/>
  <c r="I66" i="5"/>
  <c r="B66" i="5"/>
  <c r="A66" i="5"/>
  <c r="L65" i="5"/>
  <c r="Q65" i="5" s="1"/>
  <c r="Z65" i="5"/>
  <c r="Y65" i="5"/>
  <c r="W65" i="5"/>
  <c r="L64" i="5"/>
  <c r="G64" i="5"/>
  <c r="E64" i="5"/>
  <c r="J63" i="5"/>
  <c r="E63" i="5"/>
  <c r="J62" i="5"/>
  <c r="E62" i="5"/>
  <c r="K61" i="5"/>
  <c r="J61" i="5"/>
  <c r="H61" i="5"/>
  <c r="G61" i="5"/>
  <c r="F61" i="5"/>
  <c r="K60" i="5"/>
  <c r="J60" i="5"/>
  <c r="H60" i="5"/>
  <c r="R60" i="5" s="1"/>
  <c r="G60" i="5"/>
  <c r="F60" i="5"/>
  <c r="K59" i="5"/>
  <c r="J59" i="5"/>
  <c r="H59" i="5"/>
  <c r="G59" i="5"/>
  <c r="F59" i="5"/>
  <c r="K58" i="5"/>
  <c r="J58" i="5"/>
  <c r="H58" i="5"/>
  <c r="G58" i="5"/>
  <c r="F58" i="5"/>
  <c r="C57" i="5"/>
  <c r="V56" i="5"/>
  <c r="K63" i="5" s="1"/>
  <c r="T56" i="5"/>
  <c r="K62" i="5" s="1"/>
  <c r="U56" i="5"/>
  <c r="H63" i="5" s="1"/>
  <c r="S56" i="5"/>
  <c r="H62" i="5" s="1"/>
  <c r="F56" i="5"/>
  <c r="E56" i="5"/>
  <c r="D56" i="5"/>
  <c r="I56" i="5"/>
  <c r="C56" i="5"/>
  <c r="B56" i="5"/>
  <c r="A56" i="5"/>
  <c r="L55" i="5"/>
  <c r="Q55" i="5" s="1"/>
  <c r="Z55" i="5"/>
  <c r="X55" i="5"/>
  <c r="W55" i="5"/>
  <c r="K54" i="5"/>
  <c r="J55" i="5" s="1"/>
  <c r="P55" i="5" s="1"/>
  <c r="J54" i="5"/>
  <c r="H54" i="5"/>
  <c r="Y55" i="5" s="1"/>
  <c r="G54" i="5"/>
  <c r="F54" i="5"/>
  <c r="V54" i="5"/>
  <c r="T54" i="5"/>
  <c r="U54" i="5"/>
  <c r="S54" i="5"/>
  <c r="E54" i="5"/>
  <c r="D54" i="5"/>
  <c r="I54" i="5"/>
  <c r="B54" i="5"/>
  <c r="A54" i="5"/>
  <c r="L53" i="5"/>
  <c r="Q53" i="5" s="1"/>
  <c r="Z53" i="5"/>
  <c r="X53" i="5"/>
  <c r="W53" i="5"/>
  <c r="K52" i="5"/>
  <c r="J53" i="5" s="1"/>
  <c r="P53" i="5" s="1"/>
  <c r="J52" i="5"/>
  <c r="H52" i="5"/>
  <c r="Y53" i="5" s="1"/>
  <c r="G52" i="5"/>
  <c r="F52" i="5"/>
  <c r="V52" i="5"/>
  <c r="T52" i="5"/>
  <c r="U52" i="5"/>
  <c r="S52" i="5"/>
  <c r="E52" i="5"/>
  <c r="D52" i="5"/>
  <c r="I52" i="5"/>
  <c r="B52" i="5"/>
  <c r="A52" i="5"/>
  <c r="L51" i="5"/>
  <c r="Q51" i="5" s="1"/>
  <c r="Z51" i="5"/>
  <c r="X51" i="5"/>
  <c r="W51" i="5"/>
  <c r="K50" i="5"/>
  <c r="J51" i="5" s="1"/>
  <c r="P51" i="5" s="1"/>
  <c r="J50" i="5"/>
  <c r="H50" i="5"/>
  <c r="Y51" i="5" s="1"/>
  <c r="G50" i="5"/>
  <c r="F50" i="5"/>
  <c r="V50" i="5"/>
  <c r="T50" i="5"/>
  <c r="U50" i="5"/>
  <c r="S50" i="5"/>
  <c r="E50" i="5"/>
  <c r="D50" i="5"/>
  <c r="I50" i="5"/>
  <c r="B50" i="5"/>
  <c r="A50" i="5"/>
  <c r="L49" i="5"/>
  <c r="Q49" i="5" s="1"/>
  <c r="Z49" i="5"/>
  <c r="Y49" i="5"/>
  <c r="W49" i="5"/>
  <c r="L48" i="5"/>
  <c r="G48" i="5"/>
  <c r="E48" i="5"/>
  <c r="J47" i="5"/>
  <c r="E47" i="5"/>
  <c r="J46" i="5"/>
  <c r="E46" i="5"/>
  <c r="K45" i="5"/>
  <c r="J45" i="5"/>
  <c r="H45" i="5"/>
  <c r="G45" i="5"/>
  <c r="F45" i="5"/>
  <c r="K44" i="5"/>
  <c r="J44" i="5"/>
  <c r="H44" i="5"/>
  <c r="G44" i="5"/>
  <c r="F44" i="5"/>
  <c r="K43" i="5"/>
  <c r="J43" i="5"/>
  <c r="H43" i="5"/>
  <c r="R43" i="5" s="1"/>
  <c r="G43" i="5"/>
  <c r="F43" i="5"/>
  <c r="V42" i="5"/>
  <c r="K47" i="5" s="1"/>
  <c r="T42" i="5"/>
  <c r="K46" i="5" s="1"/>
  <c r="U42" i="5"/>
  <c r="H47" i="5" s="1"/>
  <c r="S42" i="5"/>
  <c r="H46" i="5" s="1"/>
  <c r="F42" i="5"/>
  <c r="E42" i="5"/>
  <c r="D42" i="5"/>
  <c r="I42" i="5"/>
  <c r="C42" i="5"/>
  <c r="B42" i="5"/>
  <c r="A42" i="5"/>
  <c r="L41" i="5"/>
  <c r="Q41" i="5" s="1"/>
  <c r="Z41" i="5"/>
  <c r="Y41" i="5"/>
  <c r="W41" i="5"/>
  <c r="K40" i="5"/>
  <c r="J41" i="5" s="1"/>
  <c r="P41" i="5" s="1"/>
  <c r="J40" i="5"/>
  <c r="H40" i="5"/>
  <c r="G41" i="5" s="1"/>
  <c r="O41" i="5" s="1"/>
  <c r="G40" i="5"/>
  <c r="F40" i="5"/>
  <c r="V40" i="5"/>
  <c r="T40" i="5"/>
  <c r="U40" i="5"/>
  <c r="S40" i="5"/>
  <c r="E40" i="5"/>
  <c r="D40" i="5"/>
  <c r="I40" i="5"/>
  <c r="B40" i="5"/>
  <c r="A40" i="5"/>
  <c r="L39" i="5"/>
  <c r="Q39" i="5" s="1"/>
  <c r="Z39" i="5"/>
  <c r="Y39" i="5"/>
  <c r="W39" i="5"/>
  <c r="K38" i="5"/>
  <c r="J39" i="5" s="1"/>
  <c r="P39" i="5" s="1"/>
  <c r="J38" i="5"/>
  <c r="H38" i="5"/>
  <c r="X39" i="5" s="1"/>
  <c r="G38" i="5"/>
  <c r="F38" i="5"/>
  <c r="V38" i="5"/>
  <c r="T38" i="5"/>
  <c r="U38" i="5"/>
  <c r="S38" i="5"/>
  <c r="E38" i="5"/>
  <c r="D38" i="5"/>
  <c r="I38" i="5"/>
  <c r="B38" i="5"/>
  <c r="A38" i="5"/>
  <c r="L37" i="5"/>
  <c r="Q37" i="5" s="1"/>
  <c r="Z37" i="5"/>
  <c r="Y37" i="5"/>
  <c r="W37" i="5"/>
  <c r="L36" i="5"/>
  <c r="G36" i="5"/>
  <c r="E36" i="5"/>
  <c r="J35" i="5"/>
  <c r="E35" i="5"/>
  <c r="J34" i="5"/>
  <c r="E34" i="5"/>
  <c r="K33" i="5"/>
  <c r="J33" i="5"/>
  <c r="H33" i="5"/>
  <c r="G33" i="5"/>
  <c r="F33" i="5"/>
  <c r="K32" i="5"/>
  <c r="J32" i="5"/>
  <c r="H32" i="5"/>
  <c r="R32" i="5" s="1"/>
  <c r="G32" i="5"/>
  <c r="F32" i="5"/>
  <c r="K31" i="5"/>
  <c r="J31" i="5"/>
  <c r="H31" i="5"/>
  <c r="G31" i="5"/>
  <c r="F31" i="5"/>
  <c r="K30" i="5"/>
  <c r="J30" i="5"/>
  <c r="H30" i="5"/>
  <c r="R30" i="5" s="1"/>
  <c r="G30" i="5"/>
  <c r="F30" i="5"/>
  <c r="V29" i="5"/>
  <c r="K35" i="5" s="1"/>
  <c r="T29" i="5"/>
  <c r="K34" i="5" s="1"/>
  <c r="U29" i="5"/>
  <c r="H35" i="5" s="1"/>
  <c r="S29" i="5"/>
  <c r="H34" i="5" s="1"/>
  <c r="F29" i="5"/>
  <c r="E29" i="5"/>
  <c r="D29" i="5"/>
  <c r="I29" i="5"/>
  <c r="C29" i="5"/>
  <c r="B29" i="5"/>
  <c r="A29" i="5"/>
  <c r="A28" i="5"/>
  <c r="B7" i="5"/>
  <c r="A1" i="5"/>
  <c r="K270" i="5" l="1"/>
  <c r="I19" i="5"/>
  <c r="K263" i="5"/>
  <c r="K264" i="5" s="1"/>
  <c r="K265" i="5" s="1"/>
  <c r="K266" i="5" s="1"/>
  <c r="K267" i="5" s="1"/>
  <c r="K268" i="5" s="1"/>
  <c r="K269" i="5" s="1"/>
  <c r="I17" i="5"/>
  <c r="K262" i="5"/>
  <c r="E15" i="7"/>
  <c r="E64" i="7"/>
  <c r="E69" i="7"/>
  <c r="E22" i="7"/>
  <c r="E75" i="7"/>
  <c r="E80" i="7"/>
  <c r="E90" i="7"/>
  <c r="G90" i="5"/>
  <c r="O90" i="5" s="1"/>
  <c r="H134" i="5"/>
  <c r="K133" i="5"/>
  <c r="J137" i="5" s="1"/>
  <c r="P137" i="5" s="1"/>
  <c r="K228" i="5"/>
  <c r="G177" i="5"/>
  <c r="O177" i="5" s="1"/>
  <c r="K134" i="5"/>
  <c r="J37" i="5"/>
  <c r="P37" i="5" s="1"/>
  <c r="J49" i="5"/>
  <c r="P49" i="5" s="1"/>
  <c r="K75" i="5"/>
  <c r="K74" i="5"/>
  <c r="G19" i="5"/>
  <c r="H133" i="5"/>
  <c r="K229" i="5"/>
  <c r="L236" i="5"/>
  <c r="L179" i="5"/>
  <c r="G147" i="5"/>
  <c r="O147" i="5" s="1"/>
  <c r="X219" i="5"/>
  <c r="J65" i="5"/>
  <c r="P65" i="5" s="1"/>
  <c r="X100" i="5"/>
  <c r="J126" i="5"/>
  <c r="P126" i="5" s="1"/>
  <c r="G20" i="5"/>
  <c r="G39" i="5"/>
  <c r="O39" i="5" s="1"/>
  <c r="X49" i="5"/>
  <c r="G53" i="5"/>
  <c r="O53" i="5" s="1"/>
  <c r="G116" i="5"/>
  <c r="O116" i="5" s="1"/>
  <c r="J147" i="5"/>
  <c r="P147" i="5" s="1"/>
  <c r="X173" i="5"/>
  <c r="W221" i="5"/>
  <c r="H228" i="5"/>
  <c r="X160" i="5"/>
  <c r="J207" i="5"/>
  <c r="P207" i="5" s="1"/>
  <c r="G219" i="5"/>
  <c r="O219" i="5" s="1"/>
  <c r="G65" i="5"/>
  <c r="O65" i="5" s="1"/>
  <c r="H75" i="5"/>
  <c r="G78" i="5" s="1"/>
  <c r="O78" i="5" s="1"/>
  <c r="G100" i="5"/>
  <c r="O100" i="5" s="1"/>
  <c r="G102" i="5"/>
  <c r="O102" i="5" s="1"/>
  <c r="G104" i="5"/>
  <c r="O104" i="5" s="1"/>
  <c r="G126" i="5"/>
  <c r="O126" i="5" s="1"/>
  <c r="H229" i="5"/>
  <c r="W234" i="5"/>
  <c r="J114" i="5"/>
  <c r="P114" i="5" s="1"/>
  <c r="X41" i="5"/>
  <c r="X67" i="5"/>
  <c r="J88" i="5"/>
  <c r="P88" i="5" s="1"/>
  <c r="G157" i="5"/>
  <c r="O157" i="5" s="1"/>
  <c r="R193" i="5"/>
  <c r="G197" i="5"/>
  <c r="O197" i="5" s="1"/>
  <c r="W197" i="5"/>
  <c r="J197" i="5"/>
  <c r="P197" i="5" s="1"/>
  <c r="G37" i="5"/>
  <c r="O37" i="5" s="1"/>
  <c r="G88" i="5"/>
  <c r="O88" i="5" s="1"/>
  <c r="R140" i="5"/>
  <c r="X175" i="5"/>
  <c r="G207" i="5"/>
  <c r="O207" i="5" s="1"/>
  <c r="R200" i="5"/>
  <c r="R224" i="5"/>
  <c r="X65" i="5"/>
  <c r="X114" i="5"/>
  <c r="X128" i="5"/>
  <c r="X170" i="5"/>
  <c r="G209" i="5"/>
  <c r="O209" i="5" s="1"/>
  <c r="W209" i="5"/>
  <c r="J219" i="5"/>
  <c r="P219" i="5" s="1"/>
  <c r="G49" i="5"/>
  <c r="O49" i="5" s="1"/>
  <c r="G190" i="5"/>
  <c r="O190" i="5" s="1"/>
  <c r="W190" i="5"/>
  <c r="L240" i="5"/>
  <c r="R119" i="5"/>
  <c r="J157" i="5"/>
  <c r="P157" i="5" s="1"/>
  <c r="G170" i="5"/>
  <c r="O170" i="5" s="1"/>
  <c r="R186" i="5"/>
  <c r="X37" i="5"/>
  <c r="G51" i="5"/>
  <c r="O51" i="5" s="1"/>
  <c r="G55" i="5"/>
  <c r="O55" i="5" s="1"/>
  <c r="R58" i="5"/>
  <c r="J100" i="5"/>
  <c r="P100" i="5" s="1"/>
  <c r="G114" i="5"/>
  <c r="O114" i="5" s="1"/>
  <c r="X126" i="5"/>
  <c r="X147" i="5"/>
  <c r="X157" i="5"/>
  <c r="J170" i="5"/>
  <c r="P170" i="5" s="1"/>
  <c r="J190" i="5"/>
  <c r="P190" i="5" s="1"/>
  <c r="X207" i="5"/>
  <c r="X88" i="5"/>
  <c r="R93" i="5"/>
  <c r="R212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" i="3"/>
  <c r="CX1" i="3"/>
  <c r="CY1" i="3"/>
  <c r="CZ1" i="3"/>
  <c r="DA1" i="3"/>
  <c r="DB1" i="3"/>
  <c r="DC1" i="3"/>
  <c r="A2" i="3"/>
  <c r="CY2" i="3"/>
  <c r="CZ2" i="3"/>
  <c r="DB2" i="3" s="1"/>
  <c r="DA2" i="3"/>
  <c r="DC2" i="3"/>
  <c r="A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Y6" i="3"/>
  <c r="CZ6" i="3"/>
  <c r="DB6" i="3" s="1"/>
  <c r="DA6" i="3"/>
  <c r="DC6" i="3"/>
  <c r="A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Y10" i="3"/>
  <c r="CZ10" i="3"/>
  <c r="DB10" i="3" s="1"/>
  <c r="DA10" i="3"/>
  <c r="DC10" i="3"/>
  <c r="A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Y14" i="3"/>
  <c r="CZ14" i="3"/>
  <c r="DB14" i="3" s="1"/>
  <c r="DA14" i="3"/>
  <c r="DC14" i="3"/>
  <c r="A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Y18" i="3"/>
  <c r="CZ18" i="3"/>
  <c r="DB18" i="3" s="1"/>
  <c r="DA18" i="3"/>
  <c r="DC18" i="3"/>
  <c r="A19" i="3"/>
  <c r="CY19" i="3"/>
  <c r="CZ19" i="3"/>
  <c r="DB19" i="3" s="1"/>
  <c r="DA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A22" i="3"/>
  <c r="CY22" i="3"/>
  <c r="CZ22" i="3"/>
  <c r="DB22" i="3" s="1"/>
  <c r="DA22" i="3"/>
  <c r="DC22" i="3"/>
  <c r="A23" i="3"/>
  <c r="CY23" i="3"/>
  <c r="CZ23" i="3"/>
  <c r="DB23" i="3" s="1"/>
  <c r="DA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A25" i="3"/>
  <c r="DB25" i="3"/>
  <c r="DC25" i="3"/>
  <c r="A26" i="3"/>
  <c r="CY26" i="3"/>
  <c r="CZ26" i="3"/>
  <c r="DB26" i="3" s="1"/>
  <c r="DA26" i="3"/>
  <c r="DC26" i="3"/>
  <c r="A27" i="3"/>
  <c r="CY27" i="3"/>
  <c r="CZ27" i="3"/>
  <c r="DB27" i="3" s="1"/>
  <c r="DA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A29" i="3"/>
  <c r="DB29" i="3"/>
  <c r="DC29" i="3"/>
  <c r="A30" i="3"/>
  <c r="CY30" i="3"/>
  <c r="CZ30" i="3"/>
  <c r="DB30" i="3" s="1"/>
  <c r="DA30" i="3"/>
  <c r="DC30" i="3"/>
  <c r="A31" i="3"/>
  <c r="CY31" i="3"/>
  <c r="CZ31" i="3"/>
  <c r="DB31" i="3" s="1"/>
  <c r="DA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A33" i="3"/>
  <c r="DB33" i="3"/>
  <c r="DC33" i="3"/>
  <c r="A34" i="3"/>
  <c r="CY34" i="3"/>
  <c r="CZ34" i="3"/>
  <c r="DB34" i="3" s="1"/>
  <c r="DA34" i="3"/>
  <c r="DC34" i="3"/>
  <c r="A35" i="3"/>
  <c r="CY35" i="3"/>
  <c r="CZ35" i="3"/>
  <c r="DB35" i="3" s="1"/>
  <c r="DA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A37" i="3"/>
  <c r="DB37" i="3"/>
  <c r="DC37" i="3"/>
  <c r="A38" i="3"/>
  <c r="CY38" i="3"/>
  <c r="CZ38" i="3"/>
  <c r="DB38" i="3" s="1"/>
  <c r="DA38" i="3"/>
  <c r="DC38" i="3"/>
  <c r="A39" i="3"/>
  <c r="CY39" i="3"/>
  <c r="CZ39" i="3"/>
  <c r="DB39" i="3" s="1"/>
  <c r="DA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A41" i="3"/>
  <c r="DB41" i="3"/>
  <c r="DC41" i="3"/>
  <c r="A42" i="3"/>
  <c r="CY42" i="3"/>
  <c r="CZ42" i="3"/>
  <c r="DB42" i="3" s="1"/>
  <c r="DA42" i="3"/>
  <c r="DC42" i="3"/>
  <c r="A43" i="3"/>
  <c r="CY43" i="3"/>
  <c r="CZ43" i="3"/>
  <c r="DB43" i="3" s="1"/>
  <c r="DA43" i="3"/>
  <c r="DC43" i="3"/>
  <c r="A44" i="3"/>
  <c r="CX44" i="3"/>
  <c r="CY44" i="3"/>
  <c r="CZ44" i="3"/>
  <c r="DA44" i="3"/>
  <c r="DB44" i="3"/>
  <c r="DC44" i="3"/>
  <c r="A45" i="3"/>
  <c r="CX45" i="3"/>
  <c r="CY45" i="3"/>
  <c r="CZ45" i="3"/>
  <c r="DA45" i="3"/>
  <c r="DB45" i="3"/>
  <c r="DC45" i="3"/>
  <c r="A46" i="3"/>
  <c r="CY46" i="3"/>
  <c r="CZ46" i="3"/>
  <c r="DB46" i="3" s="1"/>
  <c r="DA46" i="3"/>
  <c r="DC46" i="3"/>
  <c r="A47" i="3"/>
  <c r="CY47" i="3"/>
  <c r="CZ47" i="3"/>
  <c r="DB47" i="3" s="1"/>
  <c r="DA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A49" i="3"/>
  <c r="DB49" i="3"/>
  <c r="DC49" i="3"/>
  <c r="A50" i="3"/>
  <c r="CY50" i="3"/>
  <c r="CZ50" i="3"/>
  <c r="DB50" i="3" s="1"/>
  <c r="DA50" i="3"/>
  <c r="DC50" i="3"/>
  <c r="A51" i="3"/>
  <c r="CY51" i="3"/>
  <c r="CZ51" i="3"/>
  <c r="DB51" i="3" s="1"/>
  <c r="DA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A53" i="3"/>
  <c r="DB53" i="3"/>
  <c r="DC53" i="3"/>
  <c r="A54" i="3"/>
  <c r="CY54" i="3"/>
  <c r="CZ54" i="3"/>
  <c r="DB54" i="3" s="1"/>
  <c r="DA54" i="3"/>
  <c r="DC54" i="3"/>
  <c r="A55" i="3"/>
  <c r="CY55" i="3"/>
  <c r="CZ55" i="3"/>
  <c r="DB55" i="3" s="1"/>
  <c r="DA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A57" i="3"/>
  <c r="DB57" i="3"/>
  <c r="DC57" i="3"/>
  <c r="A58" i="3"/>
  <c r="CY58" i="3"/>
  <c r="CZ58" i="3"/>
  <c r="DB58" i="3" s="1"/>
  <c r="DA58" i="3"/>
  <c r="DC58" i="3"/>
  <c r="A59" i="3"/>
  <c r="CY59" i="3"/>
  <c r="CZ59" i="3"/>
  <c r="DB59" i="3" s="1"/>
  <c r="DA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A61" i="3"/>
  <c r="DB61" i="3"/>
  <c r="DC61" i="3"/>
  <c r="A62" i="3"/>
  <c r="CY62" i="3"/>
  <c r="CZ62" i="3"/>
  <c r="DB62" i="3" s="1"/>
  <c r="DA62" i="3"/>
  <c r="DC62" i="3"/>
  <c r="A63" i="3"/>
  <c r="CY63" i="3"/>
  <c r="CZ63" i="3"/>
  <c r="DB63" i="3" s="1"/>
  <c r="DA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A65" i="3"/>
  <c r="DB65" i="3"/>
  <c r="DC65" i="3"/>
  <c r="A66" i="3"/>
  <c r="CY66" i="3"/>
  <c r="CZ66" i="3"/>
  <c r="DB66" i="3" s="1"/>
  <c r="DA66" i="3"/>
  <c r="DC66" i="3"/>
  <c r="A67" i="3"/>
  <c r="CY67" i="3"/>
  <c r="CZ67" i="3"/>
  <c r="DB67" i="3" s="1"/>
  <c r="DA67" i="3"/>
  <c r="DC67" i="3"/>
  <c r="A68" i="3"/>
  <c r="CX68" i="3"/>
  <c r="CY68" i="3"/>
  <c r="CZ68" i="3"/>
  <c r="DA68" i="3"/>
  <c r="DB68" i="3"/>
  <c r="DC68" i="3"/>
  <c r="A69" i="3"/>
  <c r="CX69" i="3"/>
  <c r="CY69" i="3"/>
  <c r="CZ69" i="3"/>
  <c r="DA69" i="3"/>
  <c r="DB69" i="3"/>
  <c r="DC69" i="3"/>
  <c r="A70" i="3"/>
  <c r="CY70" i="3"/>
  <c r="CZ70" i="3"/>
  <c r="DB70" i="3" s="1"/>
  <c r="DA70" i="3"/>
  <c r="DC70" i="3"/>
  <c r="A71" i="3"/>
  <c r="CY71" i="3"/>
  <c r="CZ71" i="3"/>
  <c r="DB71" i="3" s="1"/>
  <c r="DA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A73" i="3"/>
  <c r="DB73" i="3"/>
  <c r="DC73" i="3"/>
  <c r="A74" i="3"/>
  <c r="CY74" i="3"/>
  <c r="CZ74" i="3"/>
  <c r="DB74" i="3" s="1"/>
  <c r="DA74" i="3"/>
  <c r="DC74" i="3"/>
  <c r="A75" i="3"/>
  <c r="CY75" i="3"/>
  <c r="CZ75" i="3"/>
  <c r="DB75" i="3" s="1"/>
  <c r="DA75" i="3"/>
  <c r="DC75" i="3"/>
  <c r="A76" i="3"/>
  <c r="CX76" i="3"/>
  <c r="CY76" i="3"/>
  <c r="CZ76" i="3"/>
  <c r="DA76" i="3"/>
  <c r="DB76" i="3"/>
  <c r="DC76" i="3"/>
  <c r="A77" i="3"/>
  <c r="CX77" i="3"/>
  <c r="CY77" i="3"/>
  <c r="CZ77" i="3"/>
  <c r="DA77" i="3"/>
  <c r="DB77" i="3"/>
  <c r="DC77" i="3"/>
  <c r="A78" i="3"/>
  <c r="CY78" i="3"/>
  <c r="CZ78" i="3"/>
  <c r="DB78" i="3" s="1"/>
  <c r="DA78" i="3"/>
  <c r="DC78" i="3"/>
  <c r="A79" i="3"/>
  <c r="CY79" i="3"/>
  <c r="CZ79" i="3"/>
  <c r="DB79" i="3" s="1"/>
  <c r="DA79" i="3"/>
  <c r="DC79" i="3"/>
  <c r="A80" i="3"/>
  <c r="CX80" i="3"/>
  <c r="CY80" i="3"/>
  <c r="CZ80" i="3"/>
  <c r="DA80" i="3"/>
  <c r="DB80" i="3"/>
  <c r="DC80" i="3"/>
  <c r="A81" i="3"/>
  <c r="CX81" i="3"/>
  <c r="CY81" i="3"/>
  <c r="CZ81" i="3"/>
  <c r="DA81" i="3"/>
  <c r="DB81" i="3"/>
  <c r="DC81" i="3"/>
  <c r="A82" i="3"/>
  <c r="CY82" i="3"/>
  <c r="CZ82" i="3"/>
  <c r="DB82" i="3" s="1"/>
  <c r="DA82" i="3"/>
  <c r="DC82" i="3"/>
  <c r="A83" i="3"/>
  <c r="CY83" i="3"/>
  <c r="CZ83" i="3"/>
  <c r="DB83" i="3" s="1"/>
  <c r="DA83" i="3"/>
  <c r="DC83" i="3"/>
  <c r="A84" i="3"/>
  <c r="CX84" i="3"/>
  <c r="CY84" i="3"/>
  <c r="CZ84" i="3"/>
  <c r="DA84" i="3"/>
  <c r="DB84" i="3"/>
  <c r="DC84" i="3"/>
  <c r="A85" i="3"/>
  <c r="CY85" i="3"/>
  <c r="CZ85" i="3"/>
  <c r="DA85" i="3"/>
  <c r="DB85" i="3"/>
  <c r="DC85" i="3"/>
  <c r="A86" i="3"/>
  <c r="CY86" i="3"/>
  <c r="CZ86" i="3"/>
  <c r="DB86" i="3" s="1"/>
  <c r="DA86" i="3"/>
  <c r="DC86" i="3"/>
  <c r="A87" i="3"/>
  <c r="CY87" i="3"/>
  <c r="CZ87" i="3"/>
  <c r="DB87" i="3" s="1"/>
  <c r="DA87" i="3"/>
  <c r="DC87" i="3"/>
  <c r="A88" i="3"/>
  <c r="CX88" i="3"/>
  <c r="CY88" i="3"/>
  <c r="CZ88" i="3"/>
  <c r="DA88" i="3"/>
  <c r="DB88" i="3"/>
  <c r="DC88" i="3"/>
  <c r="A89" i="3"/>
  <c r="CY89" i="3"/>
  <c r="CZ89" i="3"/>
  <c r="DA89" i="3"/>
  <c r="DB89" i="3"/>
  <c r="DC89" i="3"/>
  <c r="A90" i="3"/>
  <c r="CY90" i="3"/>
  <c r="CZ90" i="3"/>
  <c r="DB90" i="3" s="1"/>
  <c r="DA90" i="3"/>
  <c r="DC90" i="3"/>
  <c r="A91" i="3"/>
  <c r="CY91" i="3"/>
  <c r="CZ91" i="3"/>
  <c r="DB91" i="3" s="1"/>
  <c r="DA91" i="3"/>
  <c r="DC91" i="3"/>
  <c r="A92" i="3"/>
  <c r="CX92" i="3"/>
  <c r="CY92" i="3"/>
  <c r="CZ92" i="3"/>
  <c r="DA92" i="3"/>
  <c r="DB92" i="3"/>
  <c r="DC92" i="3"/>
  <c r="A93" i="3"/>
  <c r="CX93" i="3"/>
  <c r="CY93" i="3"/>
  <c r="CZ93" i="3"/>
  <c r="DA93" i="3"/>
  <c r="DB93" i="3"/>
  <c r="DC93" i="3"/>
  <c r="A94" i="3"/>
  <c r="CY94" i="3"/>
  <c r="CZ94" i="3"/>
  <c r="DB94" i="3" s="1"/>
  <c r="DA94" i="3"/>
  <c r="DC94" i="3"/>
  <c r="A95" i="3"/>
  <c r="CY95" i="3"/>
  <c r="CZ95" i="3"/>
  <c r="DB95" i="3" s="1"/>
  <c r="DA95" i="3"/>
  <c r="DC95" i="3"/>
  <c r="A96" i="3"/>
  <c r="CX96" i="3"/>
  <c r="CY96" i="3"/>
  <c r="CZ96" i="3"/>
  <c r="DA96" i="3"/>
  <c r="DB96" i="3"/>
  <c r="DC96" i="3"/>
  <c r="A97" i="3"/>
  <c r="CX97" i="3"/>
  <c r="CY97" i="3"/>
  <c r="CZ97" i="3"/>
  <c r="DA97" i="3"/>
  <c r="DB97" i="3"/>
  <c r="DC97" i="3"/>
  <c r="A98" i="3"/>
  <c r="CY98" i="3"/>
  <c r="CZ98" i="3"/>
  <c r="DB98" i="3" s="1"/>
  <c r="DA98" i="3"/>
  <c r="DC98" i="3"/>
  <c r="A99" i="3"/>
  <c r="CY99" i="3"/>
  <c r="CZ99" i="3"/>
  <c r="DB99" i="3" s="1"/>
  <c r="DA99" i="3"/>
  <c r="DC99" i="3"/>
  <c r="A100" i="3"/>
  <c r="CX100" i="3"/>
  <c r="CY100" i="3"/>
  <c r="CZ100" i="3"/>
  <c r="DA100" i="3"/>
  <c r="DB100" i="3"/>
  <c r="DC100" i="3"/>
  <c r="A101" i="3"/>
  <c r="CX101" i="3"/>
  <c r="CY101" i="3"/>
  <c r="CZ101" i="3"/>
  <c r="DA101" i="3"/>
  <c r="DB101" i="3"/>
  <c r="DC101" i="3"/>
  <c r="A102" i="3"/>
  <c r="CY102" i="3"/>
  <c r="CZ102" i="3"/>
  <c r="DB102" i="3" s="1"/>
  <c r="DA102" i="3"/>
  <c r="DC102" i="3"/>
  <c r="A103" i="3"/>
  <c r="CY103" i="3"/>
  <c r="CZ103" i="3"/>
  <c r="DB103" i="3" s="1"/>
  <c r="DA103" i="3"/>
  <c r="DC103" i="3"/>
  <c r="A104" i="3"/>
  <c r="CX104" i="3"/>
  <c r="CY104" i="3"/>
  <c r="CZ104" i="3"/>
  <c r="DA104" i="3"/>
  <c r="DB104" i="3"/>
  <c r="DC104" i="3"/>
  <c r="A105" i="3"/>
  <c r="CX105" i="3"/>
  <c r="CY105" i="3"/>
  <c r="CZ105" i="3"/>
  <c r="DA105" i="3"/>
  <c r="DB105" i="3"/>
  <c r="DC105" i="3"/>
  <c r="A106" i="3"/>
  <c r="CY106" i="3"/>
  <c r="CZ106" i="3"/>
  <c r="DB106" i="3" s="1"/>
  <c r="DA106" i="3"/>
  <c r="DC106" i="3"/>
  <c r="A107" i="3"/>
  <c r="CY107" i="3"/>
  <c r="CZ107" i="3"/>
  <c r="DB107" i="3" s="1"/>
  <c r="DA107" i="3"/>
  <c r="DC107" i="3"/>
  <c r="A108" i="3"/>
  <c r="CX108" i="3"/>
  <c r="CY108" i="3"/>
  <c r="CZ108" i="3"/>
  <c r="DA108" i="3"/>
  <c r="DB108" i="3"/>
  <c r="DC108" i="3"/>
  <c r="A109" i="3"/>
  <c r="CX109" i="3"/>
  <c r="CY109" i="3"/>
  <c r="CZ109" i="3"/>
  <c r="DA109" i="3"/>
  <c r="DB109" i="3"/>
  <c r="DC109" i="3"/>
  <c r="A110" i="3"/>
  <c r="CY110" i="3"/>
  <c r="CZ110" i="3"/>
  <c r="DB110" i="3" s="1"/>
  <c r="DA110" i="3"/>
  <c r="DC110" i="3"/>
  <c r="A111" i="3"/>
  <c r="CY111" i="3"/>
  <c r="CZ111" i="3"/>
  <c r="DB111" i="3" s="1"/>
  <c r="DA111" i="3"/>
  <c r="DC111" i="3"/>
  <c r="A112" i="3"/>
  <c r="CX112" i="3"/>
  <c r="CY112" i="3"/>
  <c r="CZ112" i="3"/>
  <c r="DA112" i="3"/>
  <c r="DB112" i="3"/>
  <c r="DC112" i="3"/>
  <c r="A113" i="3"/>
  <c r="CX113" i="3"/>
  <c r="CY113" i="3"/>
  <c r="CZ113" i="3"/>
  <c r="DA113" i="3"/>
  <c r="DB113" i="3"/>
  <c r="DC113" i="3"/>
  <c r="A114" i="3"/>
  <c r="CY114" i="3"/>
  <c r="CZ114" i="3"/>
  <c r="DB114" i="3" s="1"/>
  <c r="DA114" i="3"/>
  <c r="DC114" i="3"/>
  <c r="A115" i="3"/>
  <c r="CY115" i="3"/>
  <c r="CZ115" i="3"/>
  <c r="DB115" i="3" s="1"/>
  <c r="DA115" i="3"/>
  <c r="DC115" i="3"/>
  <c r="A116" i="3"/>
  <c r="CX116" i="3"/>
  <c r="CY116" i="3"/>
  <c r="CZ116" i="3"/>
  <c r="DA116" i="3"/>
  <c r="DB116" i="3"/>
  <c r="DC116" i="3"/>
  <c r="A117" i="3"/>
  <c r="CY117" i="3"/>
  <c r="CZ117" i="3"/>
  <c r="DA117" i="3"/>
  <c r="DB117" i="3"/>
  <c r="DC117" i="3"/>
  <c r="A118" i="3"/>
  <c r="CY118" i="3"/>
  <c r="CZ118" i="3"/>
  <c r="DB118" i="3" s="1"/>
  <c r="DA118" i="3"/>
  <c r="DC118" i="3"/>
  <c r="A119" i="3"/>
  <c r="CY119" i="3"/>
  <c r="CZ119" i="3"/>
  <c r="DB119" i="3" s="1"/>
  <c r="DA119" i="3"/>
  <c r="DC119" i="3"/>
  <c r="A120" i="3"/>
  <c r="CX120" i="3"/>
  <c r="CY120" i="3"/>
  <c r="CZ120" i="3"/>
  <c r="DA120" i="3"/>
  <c r="DB120" i="3"/>
  <c r="DC120" i="3"/>
  <c r="A121" i="3"/>
  <c r="CY121" i="3"/>
  <c r="CZ121" i="3"/>
  <c r="DA121" i="3"/>
  <c r="DB121" i="3"/>
  <c r="DC121" i="3"/>
  <c r="A122" i="3"/>
  <c r="CY122" i="3"/>
  <c r="CZ122" i="3"/>
  <c r="DB122" i="3" s="1"/>
  <c r="DA122" i="3"/>
  <c r="DC122" i="3"/>
  <c r="A123" i="3"/>
  <c r="CY123" i="3"/>
  <c r="CZ123" i="3"/>
  <c r="DB123" i="3" s="1"/>
  <c r="DA123" i="3"/>
  <c r="DC123" i="3"/>
  <c r="A124" i="3"/>
  <c r="CX124" i="3"/>
  <c r="CY124" i="3"/>
  <c r="CZ124" i="3"/>
  <c r="DA124" i="3"/>
  <c r="DB124" i="3"/>
  <c r="DC124" i="3"/>
  <c r="A125" i="3"/>
  <c r="CY125" i="3"/>
  <c r="CZ125" i="3"/>
  <c r="DA125" i="3"/>
  <c r="DB125" i="3"/>
  <c r="DC125" i="3"/>
  <c r="A126" i="3"/>
  <c r="CY126" i="3"/>
  <c r="CZ126" i="3"/>
  <c r="DB126" i="3" s="1"/>
  <c r="DA126" i="3"/>
  <c r="DC126" i="3"/>
  <c r="A127" i="3"/>
  <c r="CY127" i="3"/>
  <c r="CZ127" i="3"/>
  <c r="DB127" i="3" s="1"/>
  <c r="DA127" i="3"/>
  <c r="DC127" i="3"/>
  <c r="A128" i="3"/>
  <c r="CX128" i="3"/>
  <c r="CY128" i="3"/>
  <c r="CZ128" i="3"/>
  <c r="DA128" i="3"/>
  <c r="DB128" i="3"/>
  <c r="DC128" i="3"/>
  <c r="A129" i="3"/>
  <c r="CY129" i="3"/>
  <c r="CZ129" i="3"/>
  <c r="DA129" i="3"/>
  <c r="DB129" i="3"/>
  <c r="DC129" i="3"/>
  <c r="A130" i="3"/>
  <c r="CY130" i="3"/>
  <c r="CZ130" i="3"/>
  <c r="DB130" i="3" s="1"/>
  <c r="DA130" i="3"/>
  <c r="DC130" i="3"/>
  <c r="A131" i="3"/>
  <c r="CY131" i="3"/>
  <c r="CZ131" i="3"/>
  <c r="DB131" i="3" s="1"/>
  <c r="DA131" i="3"/>
  <c r="DC131" i="3"/>
  <c r="A132" i="3"/>
  <c r="CX132" i="3"/>
  <c r="CY132" i="3"/>
  <c r="CZ132" i="3"/>
  <c r="DA132" i="3"/>
  <c r="DB132" i="3"/>
  <c r="DC132" i="3"/>
  <c r="A133" i="3"/>
  <c r="CX133" i="3"/>
  <c r="CY133" i="3"/>
  <c r="CZ133" i="3"/>
  <c r="DA133" i="3"/>
  <c r="DB133" i="3"/>
  <c r="DC133" i="3"/>
  <c r="A134" i="3"/>
  <c r="CY134" i="3"/>
  <c r="CZ134" i="3"/>
  <c r="DB134" i="3" s="1"/>
  <c r="DA134" i="3"/>
  <c r="DC134" i="3"/>
  <c r="A135" i="3"/>
  <c r="CY135" i="3"/>
  <c r="CZ135" i="3"/>
  <c r="DB135" i="3" s="1"/>
  <c r="DA135" i="3"/>
  <c r="DC135" i="3"/>
  <c r="A136" i="3"/>
  <c r="CX136" i="3"/>
  <c r="CY136" i="3"/>
  <c r="CZ136" i="3"/>
  <c r="DA136" i="3"/>
  <c r="DB136" i="3"/>
  <c r="DC136" i="3"/>
  <c r="A137" i="3"/>
  <c r="CX137" i="3"/>
  <c r="CY137" i="3"/>
  <c r="CZ137" i="3"/>
  <c r="DA137" i="3"/>
  <c r="DB137" i="3"/>
  <c r="DC137" i="3"/>
  <c r="A138" i="3"/>
  <c r="CY138" i="3"/>
  <c r="CZ138" i="3"/>
  <c r="DB138" i="3" s="1"/>
  <c r="DA138" i="3"/>
  <c r="DC138" i="3"/>
  <c r="A139" i="3"/>
  <c r="CY139" i="3"/>
  <c r="CZ139" i="3"/>
  <c r="DB139" i="3" s="1"/>
  <c r="DA139" i="3"/>
  <c r="DC139" i="3"/>
  <c r="A140" i="3"/>
  <c r="CX140" i="3"/>
  <c r="CY140" i="3"/>
  <c r="CZ140" i="3"/>
  <c r="DA140" i="3"/>
  <c r="DB140" i="3"/>
  <c r="DC140" i="3"/>
  <c r="D12" i="1"/>
  <c r="C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W28" i="1"/>
  <c r="AC28" i="1"/>
  <c r="AB28" i="1" s="1"/>
  <c r="AD28" i="1"/>
  <c r="CR28" i="1" s="1"/>
  <c r="Q28" i="1" s="1"/>
  <c r="AE28" i="1"/>
  <c r="CS28" i="1" s="1"/>
  <c r="R28" i="1" s="1"/>
  <c r="AF28" i="1"/>
  <c r="AG28" i="1"/>
  <c r="AH28" i="1"/>
  <c r="CV28" i="1" s="1"/>
  <c r="U28" i="1" s="1"/>
  <c r="AI28" i="1"/>
  <c r="CW28" i="1" s="1"/>
  <c r="V28" i="1" s="1"/>
  <c r="AJ28" i="1"/>
  <c r="CT28" i="1"/>
  <c r="S28" i="1" s="1"/>
  <c r="CU28" i="1"/>
  <c r="T28" i="1" s="1"/>
  <c r="CX28" i="1"/>
  <c r="FR28" i="1"/>
  <c r="GL28" i="1"/>
  <c r="GN28" i="1"/>
  <c r="GP28" i="1"/>
  <c r="GV28" i="1"/>
  <c r="HC28" i="1" s="1"/>
  <c r="GX28" i="1" s="1"/>
  <c r="I29" i="1"/>
  <c r="R29" i="1"/>
  <c r="S29" i="1"/>
  <c r="AC29" i="1"/>
  <c r="AD29" i="1"/>
  <c r="CR29" i="1" s="1"/>
  <c r="Q29" i="1" s="1"/>
  <c r="AE29" i="1"/>
  <c r="AF29" i="1"/>
  <c r="CT29" i="1" s="1"/>
  <c r="AG29" i="1"/>
  <c r="CU29" i="1" s="1"/>
  <c r="T29" i="1" s="1"/>
  <c r="AH29" i="1"/>
  <c r="CV29" i="1" s="1"/>
  <c r="U29" i="1" s="1"/>
  <c r="AI29" i="1"/>
  <c r="AJ29" i="1"/>
  <c r="CS29" i="1"/>
  <c r="CW29" i="1"/>
  <c r="V29" i="1" s="1"/>
  <c r="CX29" i="1"/>
  <c r="W29" i="1" s="1"/>
  <c r="FR29" i="1"/>
  <c r="GL29" i="1"/>
  <c r="GN29" i="1"/>
  <c r="GP29" i="1"/>
  <c r="GV29" i="1"/>
  <c r="HC29" i="1"/>
  <c r="GX29" i="1" s="1"/>
  <c r="I30" i="1"/>
  <c r="GX30" i="1" s="1"/>
  <c r="U30" i="1"/>
  <c r="V30" i="1"/>
  <c r="AC30" i="1"/>
  <c r="CQ30" i="1" s="1"/>
  <c r="P30" i="1" s="1"/>
  <c r="AE30" i="1"/>
  <c r="AD30" i="1" s="1"/>
  <c r="AF30" i="1"/>
  <c r="CT30" i="1" s="1"/>
  <c r="AG30" i="1"/>
  <c r="CU30" i="1" s="1"/>
  <c r="AH30" i="1"/>
  <c r="AI30" i="1"/>
  <c r="CW30" i="1" s="1"/>
  <c r="AJ30" i="1"/>
  <c r="CX30" i="1" s="1"/>
  <c r="CS30" i="1"/>
  <c r="R30" i="1" s="1"/>
  <c r="CV30" i="1"/>
  <c r="FR30" i="1"/>
  <c r="GL30" i="1"/>
  <c r="GN30" i="1"/>
  <c r="GP30" i="1"/>
  <c r="GV30" i="1"/>
  <c r="HC30" i="1"/>
  <c r="C31" i="1"/>
  <c r="D31" i="1"/>
  <c r="I31" i="1"/>
  <c r="R31" i="1"/>
  <c r="S31" i="1"/>
  <c r="AC31" i="1"/>
  <c r="CQ31" i="1" s="1"/>
  <c r="P31" i="1" s="1"/>
  <c r="AD31" i="1"/>
  <c r="CR31" i="1" s="1"/>
  <c r="Q31" i="1" s="1"/>
  <c r="AE31" i="1"/>
  <c r="AF31" i="1"/>
  <c r="CT31" i="1" s="1"/>
  <c r="AG31" i="1"/>
  <c r="CU31" i="1" s="1"/>
  <c r="T31" i="1" s="1"/>
  <c r="AH31" i="1"/>
  <c r="CV31" i="1" s="1"/>
  <c r="U31" i="1" s="1"/>
  <c r="AI31" i="1"/>
  <c r="AJ31" i="1"/>
  <c r="CS31" i="1"/>
  <c r="CW31" i="1"/>
  <c r="V31" i="1" s="1"/>
  <c r="CX31" i="1"/>
  <c r="W31" i="1" s="1"/>
  <c r="FR31" i="1"/>
  <c r="GL31" i="1"/>
  <c r="GN31" i="1"/>
  <c r="GP31" i="1"/>
  <c r="GV31" i="1"/>
  <c r="HC31" i="1"/>
  <c r="GX31" i="1" s="1"/>
  <c r="I32" i="1"/>
  <c r="GX32" i="1" s="1"/>
  <c r="V32" i="1"/>
  <c r="AC32" i="1"/>
  <c r="CQ32" i="1" s="1"/>
  <c r="P32" i="1" s="1"/>
  <c r="AE32" i="1"/>
  <c r="AD32" i="1" s="1"/>
  <c r="AF32" i="1"/>
  <c r="CT32" i="1" s="1"/>
  <c r="AG32" i="1"/>
  <c r="CU32" i="1" s="1"/>
  <c r="AH32" i="1"/>
  <c r="AI32" i="1"/>
  <c r="CW32" i="1" s="1"/>
  <c r="AJ32" i="1"/>
  <c r="CX32" i="1" s="1"/>
  <c r="CS32" i="1"/>
  <c r="R32" i="1" s="1"/>
  <c r="CV32" i="1"/>
  <c r="U32" i="1" s="1"/>
  <c r="GL32" i="1"/>
  <c r="GN32" i="1"/>
  <c r="GO32" i="1"/>
  <c r="GP32" i="1"/>
  <c r="GV32" i="1"/>
  <c r="HC32" i="1"/>
  <c r="I33" i="1"/>
  <c r="P33" i="1"/>
  <c r="AC33" i="1"/>
  <c r="AD33" i="1"/>
  <c r="AB33" i="1" s="1"/>
  <c r="AE33" i="1"/>
  <c r="CS33" i="1" s="1"/>
  <c r="R33" i="1" s="1"/>
  <c r="AF33" i="1"/>
  <c r="CT33" i="1" s="1"/>
  <c r="S33" i="1" s="1"/>
  <c r="CY33" i="1" s="1"/>
  <c r="X33" i="1" s="1"/>
  <c r="AG33" i="1"/>
  <c r="AH33" i="1"/>
  <c r="CV33" i="1" s="1"/>
  <c r="U33" i="1" s="1"/>
  <c r="AI33" i="1"/>
  <c r="CW33" i="1" s="1"/>
  <c r="V33" i="1" s="1"/>
  <c r="AJ33" i="1"/>
  <c r="CX33" i="1" s="1"/>
  <c r="W33" i="1" s="1"/>
  <c r="CQ33" i="1"/>
  <c r="CR33" i="1"/>
  <c r="Q33" i="1" s="1"/>
  <c r="CU33" i="1"/>
  <c r="T33" i="1" s="1"/>
  <c r="CZ33" i="1"/>
  <c r="Y33" i="1" s="1"/>
  <c r="GL33" i="1"/>
  <c r="GN33" i="1"/>
  <c r="GO33" i="1"/>
  <c r="GP33" i="1"/>
  <c r="GV33" i="1"/>
  <c r="HC33" i="1" s="1"/>
  <c r="GX33" i="1" s="1"/>
  <c r="I34" i="1"/>
  <c r="T34" i="1"/>
  <c r="W34" i="1"/>
  <c r="AC34" i="1"/>
  <c r="AD34" i="1"/>
  <c r="CR34" i="1" s="1"/>
  <c r="Q34" i="1" s="1"/>
  <c r="AE34" i="1"/>
  <c r="CS34" i="1" s="1"/>
  <c r="R34" i="1" s="1"/>
  <c r="CY34" i="1" s="1"/>
  <c r="X34" i="1" s="1"/>
  <c r="AF34" i="1"/>
  <c r="AG34" i="1"/>
  <c r="AH34" i="1"/>
  <c r="CV34" i="1" s="1"/>
  <c r="U34" i="1" s="1"/>
  <c r="AI34" i="1"/>
  <c r="CW34" i="1" s="1"/>
  <c r="V34" i="1" s="1"/>
  <c r="AJ34" i="1"/>
  <c r="CQ34" i="1"/>
  <c r="P34" i="1" s="1"/>
  <c r="CT34" i="1"/>
  <c r="S34" i="1" s="1"/>
  <c r="CU34" i="1"/>
  <c r="CX34" i="1"/>
  <c r="GL34" i="1"/>
  <c r="GN34" i="1"/>
  <c r="GO34" i="1"/>
  <c r="GP34" i="1"/>
  <c r="GV34" i="1"/>
  <c r="HC34" i="1" s="1"/>
  <c r="GX34" i="1" s="1"/>
  <c r="C35" i="1"/>
  <c r="D35" i="1"/>
  <c r="I35" i="1"/>
  <c r="T35" i="1"/>
  <c r="U35" i="1"/>
  <c r="AC35" i="1"/>
  <c r="AD35" i="1"/>
  <c r="AB35" i="1" s="1"/>
  <c r="AE35" i="1"/>
  <c r="CS35" i="1" s="1"/>
  <c r="R35" i="1" s="1"/>
  <c r="AF35" i="1"/>
  <c r="CT35" i="1" s="1"/>
  <c r="S35" i="1" s="1"/>
  <c r="AG35" i="1"/>
  <c r="AH35" i="1"/>
  <c r="CV35" i="1" s="1"/>
  <c r="AI35" i="1"/>
  <c r="CW35" i="1" s="1"/>
  <c r="V35" i="1" s="1"/>
  <c r="AJ35" i="1"/>
  <c r="CX35" i="1" s="1"/>
  <c r="W35" i="1" s="1"/>
  <c r="CQ35" i="1"/>
  <c r="P35" i="1" s="1"/>
  <c r="CP35" i="1" s="1"/>
  <c r="O35" i="1" s="1"/>
  <c r="CR35" i="1"/>
  <c r="Q35" i="1" s="1"/>
  <c r="CU35" i="1"/>
  <c r="CY35" i="1"/>
  <c r="X35" i="1" s="1"/>
  <c r="GM35" i="1" s="1"/>
  <c r="CZ35" i="1"/>
  <c r="Y35" i="1" s="1"/>
  <c r="FR35" i="1"/>
  <c r="GL35" i="1"/>
  <c r="GN35" i="1"/>
  <c r="GP35" i="1"/>
  <c r="GV35" i="1"/>
  <c r="HC35" i="1" s="1"/>
  <c r="GX35" i="1"/>
  <c r="I36" i="1"/>
  <c r="S36" i="1"/>
  <c r="CZ36" i="1" s="1"/>
  <c r="Y36" i="1" s="1"/>
  <c r="AC36" i="1"/>
  <c r="AD36" i="1"/>
  <c r="CR36" i="1" s="1"/>
  <c r="Q36" i="1" s="1"/>
  <c r="AE36" i="1"/>
  <c r="CS36" i="1" s="1"/>
  <c r="R36" i="1" s="1"/>
  <c r="AF36" i="1"/>
  <c r="AG36" i="1"/>
  <c r="CU36" i="1" s="1"/>
  <c r="T36" i="1" s="1"/>
  <c r="AH36" i="1"/>
  <c r="CV36" i="1" s="1"/>
  <c r="U36" i="1" s="1"/>
  <c r="AI36" i="1"/>
  <c r="CW36" i="1" s="1"/>
  <c r="V36" i="1" s="1"/>
  <c r="AJ36" i="1"/>
  <c r="CQ36" i="1"/>
  <c r="P36" i="1" s="1"/>
  <c r="CP36" i="1" s="1"/>
  <c r="O36" i="1" s="1"/>
  <c r="CT36" i="1"/>
  <c r="CX36" i="1"/>
  <c r="W36" i="1" s="1"/>
  <c r="CY36" i="1"/>
  <c r="X36" i="1" s="1"/>
  <c r="FR36" i="1"/>
  <c r="GL36" i="1"/>
  <c r="GN36" i="1"/>
  <c r="GP36" i="1"/>
  <c r="GV36" i="1"/>
  <c r="HC36" i="1" s="1"/>
  <c r="GX36" i="1" s="1"/>
  <c r="C37" i="1"/>
  <c r="D37" i="1"/>
  <c r="I37" i="1"/>
  <c r="I38" i="1" s="1"/>
  <c r="Q37" i="1"/>
  <c r="AC37" i="1"/>
  <c r="AE37" i="1"/>
  <c r="AD37" i="1" s="1"/>
  <c r="CR37" i="1" s="1"/>
  <c r="AF37" i="1"/>
  <c r="CT37" i="1" s="1"/>
  <c r="S37" i="1" s="1"/>
  <c r="CZ37" i="1" s="1"/>
  <c r="Y37" i="1" s="1"/>
  <c r="AG37" i="1"/>
  <c r="AH37" i="1"/>
  <c r="AI37" i="1"/>
  <c r="CW37" i="1" s="1"/>
  <c r="V37" i="1" s="1"/>
  <c r="AJ37" i="1"/>
  <c r="CX37" i="1" s="1"/>
  <c r="W37" i="1" s="1"/>
  <c r="CQ37" i="1"/>
  <c r="P37" i="1" s="1"/>
  <c r="CS37" i="1"/>
  <c r="R37" i="1" s="1"/>
  <c r="CU37" i="1"/>
  <c r="T37" i="1" s="1"/>
  <c r="CV37" i="1"/>
  <c r="U37" i="1" s="1"/>
  <c r="FR37" i="1"/>
  <c r="GL37" i="1"/>
  <c r="GN37" i="1"/>
  <c r="GP37" i="1"/>
  <c r="GV37" i="1"/>
  <c r="HC37" i="1" s="1"/>
  <c r="GX37" i="1" s="1"/>
  <c r="S38" i="1"/>
  <c r="CY38" i="1" s="1"/>
  <c r="X38" i="1" s="1"/>
  <c r="U38" i="1"/>
  <c r="W38" i="1"/>
  <c r="AC38" i="1"/>
  <c r="AD38" i="1"/>
  <c r="CR38" i="1" s="1"/>
  <c r="Q38" i="1" s="1"/>
  <c r="AE38" i="1"/>
  <c r="CS38" i="1" s="1"/>
  <c r="R38" i="1" s="1"/>
  <c r="AF38" i="1"/>
  <c r="AG38" i="1"/>
  <c r="AH38" i="1"/>
  <c r="CV38" i="1" s="1"/>
  <c r="AI38" i="1"/>
  <c r="CW38" i="1" s="1"/>
  <c r="V38" i="1" s="1"/>
  <c r="AJ38" i="1"/>
  <c r="CQ38" i="1"/>
  <c r="P38" i="1" s="1"/>
  <c r="CP38" i="1" s="1"/>
  <c r="O38" i="1" s="1"/>
  <c r="CT38" i="1"/>
  <c r="CU38" i="1"/>
  <c r="T38" i="1" s="1"/>
  <c r="CX38" i="1"/>
  <c r="CZ38" i="1"/>
  <c r="Y38" i="1" s="1"/>
  <c r="FR38" i="1"/>
  <c r="GL38" i="1"/>
  <c r="GN38" i="1"/>
  <c r="GP38" i="1"/>
  <c r="GV38" i="1"/>
  <c r="HC38" i="1" s="1"/>
  <c r="GX38" i="1" s="1"/>
  <c r="C39" i="1"/>
  <c r="D39" i="1"/>
  <c r="I39" i="1"/>
  <c r="R39" i="1"/>
  <c r="T39" i="1"/>
  <c r="V39" i="1"/>
  <c r="AC39" i="1"/>
  <c r="AD39" i="1"/>
  <c r="AB39" i="1" s="1"/>
  <c r="AE39" i="1"/>
  <c r="AF39" i="1"/>
  <c r="CT39" i="1" s="1"/>
  <c r="AG39" i="1"/>
  <c r="AH39" i="1"/>
  <c r="CV39" i="1" s="1"/>
  <c r="U39" i="1" s="1"/>
  <c r="AI39" i="1"/>
  <c r="AJ39" i="1"/>
  <c r="CX39" i="1" s="1"/>
  <c r="CQ39" i="1"/>
  <c r="P39" i="1" s="1"/>
  <c r="CR39" i="1"/>
  <c r="Q39" i="1" s="1"/>
  <c r="CS39" i="1"/>
  <c r="CU39" i="1"/>
  <c r="CW39" i="1"/>
  <c r="FR39" i="1"/>
  <c r="GL39" i="1"/>
  <c r="GN39" i="1"/>
  <c r="GP39" i="1"/>
  <c r="GV39" i="1"/>
  <c r="HC39" i="1"/>
  <c r="GX39" i="1" s="1"/>
  <c r="I40" i="1"/>
  <c r="S40" i="1"/>
  <c r="T40" i="1"/>
  <c r="W40" i="1"/>
  <c r="AC40" i="1"/>
  <c r="AE40" i="1"/>
  <c r="AF40" i="1"/>
  <c r="AG40" i="1"/>
  <c r="AH40" i="1"/>
  <c r="AI40" i="1"/>
  <c r="CW40" i="1" s="1"/>
  <c r="V40" i="1" s="1"/>
  <c r="AJ40" i="1"/>
  <c r="CQ40" i="1"/>
  <c r="P40" i="1" s="1"/>
  <c r="CT40" i="1"/>
  <c r="CU40" i="1"/>
  <c r="CV40" i="1"/>
  <c r="U40" i="1" s="1"/>
  <c r="CX40" i="1"/>
  <c r="FR40" i="1"/>
  <c r="GL40" i="1"/>
  <c r="GN40" i="1"/>
  <c r="GP40" i="1"/>
  <c r="GV40" i="1"/>
  <c r="HC40" i="1" s="1"/>
  <c r="GX40" i="1" s="1"/>
  <c r="C41" i="1"/>
  <c r="D41" i="1"/>
  <c r="I41" i="1"/>
  <c r="R41" i="1"/>
  <c r="T41" i="1"/>
  <c r="AC41" i="1"/>
  <c r="AD41" i="1"/>
  <c r="AB41" i="1" s="1"/>
  <c r="AE41" i="1"/>
  <c r="AF41" i="1"/>
  <c r="CT41" i="1" s="1"/>
  <c r="AG41" i="1"/>
  <c r="AH41" i="1"/>
  <c r="CV41" i="1" s="1"/>
  <c r="U41" i="1" s="1"/>
  <c r="AI41" i="1"/>
  <c r="AJ41" i="1"/>
  <c r="CX41" i="1" s="1"/>
  <c r="CQ41" i="1"/>
  <c r="CR41" i="1"/>
  <c r="Q41" i="1" s="1"/>
  <c r="CS41" i="1"/>
  <c r="CU41" i="1"/>
  <c r="CW41" i="1"/>
  <c r="V41" i="1" s="1"/>
  <c r="FR41" i="1"/>
  <c r="GL41" i="1"/>
  <c r="GN41" i="1"/>
  <c r="GP41" i="1"/>
  <c r="GV41" i="1"/>
  <c r="HC41" i="1" s="1"/>
  <c r="GX41" i="1" s="1"/>
  <c r="I42" i="1"/>
  <c r="V42" i="1"/>
  <c r="AC42" i="1"/>
  <c r="CQ42" i="1" s="1"/>
  <c r="AD42" i="1"/>
  <c r="CR42" i="1" s="1"/>
  <c r="AE42" i="1"/>
  <c r="AF42" i="1"/>
  <c r="AB42" i="1" s="1"/>
  <c r="AG42" i="1"/>
  <c r="CU42" i="1" s="1"/>
  <c r="AH42" i="1"/>
  <c r="CV42" i="1" s="1"/>
  <c r="AI42" i="1"/>
  <c r="AJ42" i="1"/>
  <c r="CX42" i="1" s="1"/>
  <c r="W42" i="1" s="1"/>
  <c r="CS42" i="1"/>
  <c r="R42" i="1" s="1"/>
  <c r="CT42" i="1"/>
  <c r="CW42" i="1"/>
  <c r="FR42" i="1"/>
  <c r="GL42" i="1"/>
  <c r="GN42" i="1"/>
  <c r="GP42" i="1"/>
  <c r="GV42" i="1"/>
  <c r="HC42" i="1" s="1"/>
  <c r="GX42" i="1" s="1"/>
  <c r="I43" i="1"/>
  <c r="U43" i="1"/>
  <c r="AC43" i="1"/>
  <c r="CQ43" i="1" s="1"/>
  <c r="P43" i="1" s="1"/>
  <c r="AE43" i="1"/>
  <c r="AD43" i="1" s="1"/>
  <c r="AF43" i="1"/>
  <c r="AG43" i="1"/>
  <c r="CU43" i="1" s="1"/>
  <c r="T43" i="1" s="1"/>
  <c r="AH43" i="1"/>
  <c r="AI43" i="1"/>
  <c r="AJ43" i="1"/>
  <c r="CR43" i="1"/>
  <c r="Q43" i="1" s="1"/>
  <c r="CS43" i="1"/>
  <c r="R43" i="1" s="1"/>
  <c r="CT43" i="1"/>
  <c r="S43" i="1" s="1"/>
  <c r="CV43" i="1"/>
  <c r="CW43" i="1"/>
  <c r="V43" i="1" s="1"/>
  <c r="CX43" i="1"/>
  <c r="W43" i="1" s="1"/>
  <c r="FR43" i="1"/>
  <c r="GL43" i="1"/>
  <c r="GN43" i="1"/>
  <c r="GP43" i="1"/>
  <c r="GV43" i="1"/>
  <c r="GX43" i="1"/>
  <c r="HC43" i="1"/>
  <c r="C44" i="1"/>
  <c r="D44" i="1"/>
  <c r="I44" i="1"/>
  <c r="R44" i="1"/>
  <c r="S44" i="1"/>
  <c r="W44" i="1"/>
  <c r="AC44" i="1"/>
  <c r="AB44" i="1" s="1"/>
  <c r="AD44" i="1"/>
  <c r="CR44" i="1" s="1"/>
  <c r="Q44" i="1" s="1"/>
  <c r="AE44" i="1"/>
  <c r="AF44" i="1"/>
  <c r="AG44" i="1"/>
  <c r="AH44" i="1"/>
  <c r="CV44" i="1" s="1"/>
  <c r="U44" i="1" s="1"/>
  <c r="AI44" i="1"/>
  <c r="AJ44" i="1"/>
  <c r="CS44" i="1"/>
  <c r="CT44" i="1"/>
  <c r="CU44" i="1"/>
  <c r="T44" i="1" s="1"/>
  <c r="CW44" i="1"/>
  <c r="V44" i="1" s="1"/>
  <c r="CX44" i="1"/>
  <c r="FR44" i="1"/>
  <c r="GL44" i="1"/>
  <c r="GN44" i="1"/>
  <c r="GP44" i="1"/>
  <c r="GV44" i="1"/>
  <c r="HC44" i="1" s="1"/>
  <c r="GX44" i="1" s="1"/>
  <c r="I45" i="1"/>
  <c r="S45" i="1"/>
  <c r="U45" i="1"/>
  <c r="AC45" i="1"/>
  <c r="CQ45" i="1" s="1"/>
  <c r="AE45" i="1"/>
  <c r="AD45" i="1" s="1"/>
  <c r="AF45" i="1"/>
  <c r="AB45" i="1" s="1"/>
  <c r="AG45" i="1"/>
  <c r="CU45" i="1" s="1"/>
  <c r="AH45" i="1"/>
  <c r="AI45" i="1"/>
  <c r="AJ45" i="1"/>
  <c r="CX45" i="1" s="1"/>
  <c r="W45" i="1" s="1"/>
  <c r="CR45" i="1"/>
  <c r="Q45" i="1" s="1"/>
  <c r="CS45" i="1"/>
  <c r="R45" i="1" s="1"/>
  <c r="CZ45" i="1" s="1"/>
  <c r="Y45" i="1" s="1"/>
  <c r="CT45" i="1"/>
  <c r="CV45" i="1"/>
  <c r="CW45" i="1"/>
  <c r="V45" i="1" s="1"/>
  <c r="FR45" i="1"/>
  <c r="GL45" i="1"/>
  <c r="GN45" i="1"/>
  <c r="GP45" i="1"/>
  <c r="GV45" i="1"/>
  <c r="HC45" i="1"/>
  <c r="GX45" i="1" s="1"/>
  <c r="C46" i="1"/>
  <c r="D46" i="1"/>
  <c r="I46" i="1"/>
  <c r="P46" i="1"/>
  <c r="R46" i="1"/>
  <c r="V46" i="1"/>
  <c r="AC46" i="1"/>
  <c r="CQ46" i="1" s="1"/>
  <c r="AD46" i="1"/>
  <c r="CR46" i="1" s="1"/>
  <c r="Q46" i="1" s="1"/>
  <c r="AE46" i="1"/>
  <c r="AF46" i="1"/>
  <c r="CT46" i="1" s="1"/>
  <c r="S46" i="1" s="1"/>
  <c r="AG46" i="1"/>
  <c r="AH46" i="1"/>
  <c r="CV46" i="1" s="1"/>
  <c r="U46" i="1" s="1"/>
  <c r="AI46" i="1"/>
  <c r="AJ46" i="1"/>
  <c r="CX46" i="1" s="1"/>
  <c r="W46" i="1" s="1"/>
  <c r="CS46" i="1"/>
  <c r="CU46" i="1"/>
  <c r="T46" i="1" s="1"/>
  <c r="CW46" i="1"/>
  <c r="FR46" i="1"/>
  <c r="GL46" i="1"/>
  <c r="GN46" i="1"/>
  <c r="GP46" i="1"/>
  <c r="GV46" i="1"/>
  <c r="HC46" i="1"/>
  <c r="GX46" i="1" s="1"/>
  <c r="I47" i="1"/>
  <c r="S47" i="1"/>
  <c r="AC47" i="1"/>
  <c r="CQ47" i="1" s="1"/>
  <c r="AE47" i="1"/>
  <c r="AD47" i="1" s="1"/>
  <c r="AF47" i="1"/>
  <c r="AG47" i="1"/>
  <c r="CU47" i="1" s="1"/>
  <c r="AH47" i="1"/>
  <c r="AI47" i="1"/>
  <c r="CW47" i="1" s="1"/>
  <c r="V47" i="1" s="1"/>
  <c r="AJ47" i="1"/>
  <c r="CT47" i="1"/>
  <c r="CV47" i="1"/>
  <c r="U47" i="1" s="1"/>
  <c r="CX47" i="1"/>
  <c r="W47" i="1" s="1"/>
  <c r="FR47" i="1"/>
  <c r="GL47" i="1"/>
  <c r="GN47" i="1"/>
  <c r="GP47" i="1"/>
  <c r="GV47" i="1"/>
  <c r="GX47" i="1"/>
  <c r="HC47" i="1"/>
  <c r="C48" i="1"/>
  <c r="D48" i="1"/>
  <c r="I48" i="1"/>
  <c r="T48" i="1"/>
  <c r="AC48" i="1"/>
  <c r="CQ48" i="1" s="1"/>
  <c r="P48" i="1" s="1"/>
  <c r="AD48" i="1"/>
  <c r="CR48" i="1" s="1"/>
  <c r="AE48" i="1"/>
  <c r="AF48" i="1"/>
  <c r="AB48" i="1" s="1"/>
  <c r="AG48" i="1"/>
  <c r="AH48" i="1"/>
  <c r="CV48" i="1" s="1"/>
  <c r="AI48" i="1"/>
  <c r="AJ48" i="1"/>
  <c r="CS48" i="1"/>
  <c r="R48" i="1" s="1"/>
  <c r="CT48" i="1"/>
  <c r="S48" i="1" s="1"/>
  <c r="CU48" i="1"/>
  <c r="CW48" i="1"/>
  <c r="CX48" i="1"/>
  <c r="W48" i="1" s="1"/>
  <c r="FR48" i="1"/>
  <c r="GL48" i="1"/>
  <c r="GN48" i="1"/>
  <c r="GP48" i="1"/>
  <c r="GV48" i="1"/>
  <c r="HC48" i="1"/>
  <c r="GX48" i="1" s="1"/>
  <c r="AC49" i="1"/>
  <c r="AE49" i="1"/>
  <c r="AD49" i="1" s="1"/>
  <c r="AF49" i="1"/>
  <c r="AG49" i="1"/>
  <c r="CU49" i="1" s="1"/>
  <c r="AH49" i="1"/>
  <c r="AI49" i="1"/>
  <c r="AJ49" i="1"/>
  <c r="CR49" i="1"/>
  <c r="CS49" i="1"/>
  <c r="CT49" i="1"/>
  <c r="CV49" i="1"/>
  <c r="CW49" i="1"/>
  <c r="CX49" i="1"/>
  <c r="FR49" i="1"/>
  <c r="GL49" i="1"/>
  <c r="GO49" i="1"/>
  <c r="GP49" i="1"/>
  <c r="GV49" i="1"/>
  <c r="HC49" i="1"/>
  <c r="C50" i="1"/>
  <c r="D50" i="1"/>
  <c r="I50" i="1"/>
  <c r="R50" i="1"/>
  <c r="AC50" i="1"/>
  <c r="AD50" i="1"/>
  <c r="AE50" i="1"/>
  <c r="AF50" i="1"/>
  <c r="AG50" i="1"/>
  <c r="AH50" i="1"/>
  <c r="CV50" i="1" s="1"/>
  <c r="AI50" i="1"/>
  <c r="AJ50" i="1"/>
  <c r="CQ50" i="1"/>
  <c r="P50" i="1" s="1"/>
  <c r="CS50" i="1"/>
  <c r="CT50" i="1"/>
  <c r="CU50" i="1"/>
  <c r="CW50" i="1"/>
  <c r="V50" i="1" s="1"/>
  <c r="CX50" i="1"/>
  <c r="W50" i="1" s="1"/>
  <c r="FR50" i="1"/>
  <c r="GL50" i="1"/>
  <c r="GN50" i="1"/>
  <c r="GP50" i="1"/>
  <c r="GV50" i="1"/>
  <c r="HC50" i="1" s="1"/>
  <c r="GX50" i="1" s="1"/>
  <c r="C51" i="1"/>
  <c r="D51" i="1"/>
  <c r="I51" i="1"/>
  <c r="Q51" i="1"/>
  <c r="S51" i="1"/>
  <c r="T51" i="1"/>
  <c r="AC51" i="1"/>
  <c r="AD51" i="1"/>
  <c r="AE51" i="1"/>
  <c r="CS51" i="1" s="1"/>
  <c r="R51" i="1" s="1"/>
  <c r="AF51" i="1"/>
  <c r="AG51" i="1"/>
  <c r="AH51" i="1"/>
  <c r="AI51" i="1"/>
  <c r="CW51" i="1" s="1"/>
  <c r="V51" i="1" s="1"/>
  <c r="AJ51" i="1"/>
  <c r="CQ51" i="1"/>
  <c r="P51" i="1" s="1"/>
  <c r="CP51" i="1" s="1"/>
  <c r="O51" i="1" s="1"/>
  <c r="CR51" i="1"/>
  <c r="CT51" i="1"/>
  <c r="CU51" i="1"/>
  <c r="CV51" i="1"/>
  <c r="U51" i="1" s="1"/>
  <c r="CX51" i="1"/>
  <c r="W51" i="1" s="1"/>
  <c r="FR51" i="1"/>
  <c r="GL51" i="1"/>
  <c r="GN51" i="1"/>
  <c r="GP51" i="1"/>
  <c r="GV51" i="1"/>
  <c r="HC51" i="1" s="1"/>
  <c r="GX51" i="1" s="1"/>
  <c r="I52" i="1"/>
  <c r="P52" i="1"/>
  <c r="CP52" i="1" s="1"/>
  <c r="O52" i="1" s="1"/>
  <c r="R52" i="1"/>
  <c r="T52" i="1"/>
  <c r="V52" i="1"/>
  <c r="AC52" i="1"/>
  <c r="CQ52" i="1" s="1"/>
  <c r="AD52" i="1"/>
  <c r="CR52" i="1" s="1"/>
  <c r="Q52" i="1" s="1"/>
  <c r="AE52" i="1"/>
  <c r="AF52" i="1"/>
  <c r="AB52" i="1" s="1"/>
  <c r="AG52" i="1"/>
  <c r="AH52" i="1"/>
  <c r="CV52" i="1" s="1"/>
  <c r="U52" i="1" s="1"/>
  <c r="AI52" i="1"/>
  <c r="AJ52" i="1"/>
  <c r="CX52" i="1" s="1"/>
  <c r="W52" i="1" s="1"/>
  <c r="CS52" i="1"/>
  <c r="CT52" i="1"/>
  <c r="S52" i="1" s="1"/>
  <c r="CZ52" i="1" s="1"/>
  <c r="Y52" i="1" s="1"/>
  <c r="CU52" i="1"/>
  <c r="CW52" i="1"/>
  <c r="FR52" i="1"/>
  <c r="GL52" i="1"/>
  <c r="GN52" i="1"/>
  <c r="GP52" i="1"/>
  <c r="GV52" i="1"/>
  <c r="HC52" i="1"/>
  <c r="GX52" i="1" s="1"/>
  <c r="C53" i="1"/>
  <c r="D53" i="1"/>
  <c r="I53" i="1"/>
  <c r="U53" i="1"/>
  <c r="W53" i="1"/>
  <c r="AC53" i="1"/>
  <c r="AD53" i="1"/>
  <c r="CR53" i="1" s="1"/>
  <c r="Q53" i="1" s="1"/>
  <c r="AE53" i="1"/>
  <c r="CS53" i="1" s="1"/>
  <c r="R53" i="1" s="1"/>
  <c r="AF53" i="1"/>
  <c r="AG53" i="1"/>
  <c r="CU53" i="1" s="1"/>
  <c r="T53" i="1" s="1"/>
  <c r="AH53" i="1"/>
  <c r="AI53" i="1"/>
  <c r="CW53" i="1" s="1"/>
  <c r="V53" i="1" s="1"/>
  <c r="AJ53" i="1"/>
  <c r="CT53" i="1"/>
  <c r="S53" i="1" s="1"/>
  <c r="CZ53" i="1" s="1"/>
  <c r="Y53" i="1" s="1"/>
  <c r="CV53" i="1"/>
  <c r="CX53" i="1"/>
  <c r="CY53" i="1"/>
  <c r="X53" i="1" s="1"/>
  <c r="FR53" i="1"/>
  <c r="GL53" i="1"/>
  <c r="GN53" i="1"/>
  <c r="GP53" i="1"/>
  <c r="GV53" i="1"/>
  <c r="HC53" i="1" s="1"/>
  <c r="GX53" i="1"/>
  <c r="I54" i="1"/>
  <c r="T54" i="1" s="1"/>
  <c r="S54" i="1"/>
  <c r="AC54" i="1"/>
  <c r="AD54" i="1"/>
  <c r="AE54" i="1"/>
  <c r="AF54" i="1"/>
  <c r="AG54" i="1"/>
  <c r="AH54" i="1"/>
  <c r="CV54" i="1" s="1"/>
  <c r="U54" i="1" s="1"/>
  <c r="AI54" i="1"/>
  <c r="AJ54" i="1"/>
  <c r="CQ54" i="1"/>
  <c r="P54" i="1" s="1"/>
  <c r="CS54" i="1"/>
  <c r="R54" i="1" s="1"/>
  <c r="CT54" i="1"/>
  <c r="CU54" i="1"/>
  <c r="CW54" i="1"/>
  <c r="V54" i="1" s="1"/>
  <c r="CX54" i="1"/>
  <c r="W54" i="1" s="1"/>
  <c r="FR54" i="1"/>
  <c r="GL54" i="1"/>
  <c r="GN54" i="1"/>
  <c r="GP54" i="1"/>
  <c r="GV54" i="1"/>
  <c r="HC54" i="1" s="1"/>
  <c r="GX54" i="1" s="1"/>
  <c r="I55" i="1"/>
  <c r="AC55" i="1"/>
  <c r="CQ55" i="1" s="1"/>
  <c r="P55" i="1" s="1"/>
  <c r="AE55" i="1"/>
  <c r="AD55" i="1" s="1"/>
  <c r="AB55" i="1" s="1"/>
  <c r="AF55" i="1"/>
  <c r="CT55" i="1" s="1"/>
  <c r="S55" i="1" s="1"/>
  <c r="AG55" i="1"/>
  <c r="CU55" i="1" s="1"/>
  <c r="T55" i="1" s="1"/>
  <c r="AH55" i="1"/>
  <c r="AI55" i="1"/>
  <c r="AJ55" i="1"/>
  <c r="CX55" i="1" s="1"/>
  <c r="W55" i="1" s="1"/>
  <c r="CV55" i="1"/>
  <c r="U55" i="1" s="1"/>
  <c r="CW55" i="1"/>
  <c r="V55" i="1" s="1"/>
  <c r="FR55" i="1"/>
  <c r="GL55" i="1"/>
  <c r="GN55" i="1"/>
  <c r="GP55" i="1"/>
  <c r="GV55" i="1"/>
  <c r="GX55" i="1"/>
  <c r="HC55" i="1"/>
  <c r="I56" i="1"/>
  <c r="P56" i="1"/>
  <c r="AC56" i="1"/>
  <c r="AE56" i="1"/>
  <c r="CS56" i="1" s="1"/>
  <c r="R56" i="1" s="1"/>
  <c r="AF56" i="1"/>
  <c r="CT56" i="1" s="1"/>
  <c r="S56" i="1" s="1"/>
  <c r="CY56" i="1" s="1"/>
  <c r="X56" i="1" s="1"/>
  <c r="AG56" i="1"/>
  <c r="AH56" i="1"/>
  <c r="AI56" i="1"/>
  <c r="CW56" i="1" s="1"/>
  <c r="V56" i="1" s="1"/>
  <c r="AJ56" i="1"/>
  <c r="CX56" i="1" s="1"/>
  <c r="W56" i="1" s="1"/>
  <c r="CQ56" i="1"/>
  <c r="CU56" i="1"/>
  <c r="T56" i="1" s="1"/>
  <c r="CV56" i="1"/>
  <c r="U56" i="1" s="1"/>
  <c r="FR56" i="1"/>
  <c r="GL56" i="1"/>
  <c r="GN56" i="1"/>
  <c r="GP56" i="1"/>
  <c r="GV56" i="1"/>
  <c r="HC56" i="1" s="1"/>
  <c r="GX56" i="1" s="1"/>
  <c r="B58" i="1"/>
  <c r="B26" i="1" s="1"/>
  <c r="C58" i="1"/>
  <c r="C26" i="1" s="1"/>
  <c r="D58" i="1"/>
  <c r="D26" i="1" s="1"/>
  <c r="F58" i="1"/>
  <c r="F26" i="1" s="1"/>
  <c r="G58" i="1"/>
  <c r="G26" i="1" s="1"/>
  <c r="BC58" i="1"/>
  <c r="F74" i="1" s="1"/>
  <c r="BX58" i="1"/>
  <c r="CK58" i="1"/>
  <c r="CK26" i="1" s="1"/>
  <c r="CL58" i="1"/>
  <c r="D87" i="1"/>
  <c r="D89" i="1"/>
  <c r="E89" i="1"/>
  <c r="Z89" i="1"/>
  <c r="AA89" i="1"/>
  <c r="AM89" i="1"/>
  <c r="AN89" i="1"/>
  <c r="BD89" i="1"/>
  <c r="BE89" i="1"/>
  <c r="BF89" i="1"/>
  <c r="BG89" i="1"/>
  <c r="BH89" i="1"/>
  <c r="BI89" i="1"/>
  <c r="BJ89" i="1"/>
  <c r="BK89" i="1"/>
  <c r="BL89" i="1"/>
  <c r="BM89" i="1"/>
  <c r="BN89" i="1"/>
  <c r="BO89" i="1"/>
  <c r="BP89" i="1"/>
  <c r="BQ89" i="1"/>
  <c r="BR89" i="1"/>
  <c r="BS89" i="1"/>
  <c r="BT89" i="1"/>
  <c r="BU89" i="1"/>
  <c r="BV89" i="1"/>
  <c r="BW89" i="1"/>
  <c r="CM89" i="1"/>
  <c r="CN89" i="1"/>
  <c r="CO89" i="1"/>
  <c r="CP89" i="1"/>
  <c r="CQ89" i="1"/>
  <c r="CR89" i="1"/>
  <c r="CS89" i="1"/>
  <c r="CT89" i="1"/>
  <c r="CU89" i="1"/>
  <c r="CV89" i="1"/>
  <c r="CW89" i="1"/>
  <c r="CX89" i="1"/>
  <c r="CY89" i="1"/>
  <c r="CZ89" i="1"/>
  <c r="DA89" i="1"/>
  <c r="DB89" i="1"/>
  <c r="DC89" i="1"/>
  <c r="DD89" i="1"/>
  <c r="DE89" i="1"/>
  <c r="DF89" i="1"/>
  <c r="DG89" i="1"/>
  <c r="DH89" i="1"/>
  <c r="DI89" i="1"/>
  <c r="DJ89" i="1"/>
  <c r="DK89" i="1"/>
  <c r="DL89" i="1"/>
  <c r="DM89" i="1"/>
  <c r="DN89" i="1"/>
  <c r="DO89" i="1"/>
  <c r="DP89" i="1"/>
  <c r="DQ89" i="1"/>
  <c r="DR89" i="1"/>
  <c r="DS89" i="1"/>
  <c r="DT89" i="1"/>
  <c r="DU89" i="1"/>
  <c r="DV89" i="1"/>
  <c r="DW89" i="1"/>
  <c r="DX89" i="1"/>
  <c r="DY89" i="1"/>
  <c r="DZ89" i="1"/>
  <c r="EA89" i="1"/>
  <c r="EB89" i="1"/>
  <c r="EC89" i="1"/>
  <c r="ED89" i="1"/>
  <c r="EE89" i="1"/>
  <c r="EF89" i="1"/>
  <c r="EG89" i="1"/>
  <c r="EH89" i="1"/>
  <c r="EI89" i="1"/>
  <c r="EJ89" i="1"/>
  <c r="EK89" i="1"/>
  <c r="EL89" i="1"/>
  <c r="EM89" i="1"/>
  <c r="EN89" i="1"/>
  <c r="EO89" i="1"/>
  <c r="EP89" i="1"/>
  <c r="EQ89" i="1"/>
  <c r="ER89" i="1"/>
  <c r="ES89" i="1"/>
  <c r="ET89" i="1"/>
  <c r="EU89" i="1"/>
  <c r="EV89" i="1"/>
  <c r="EW89" i="1"/>
  <c r="EX89" i="1"/>
  <c r="EY89" i="1"/>
  <c r="EZ89" i="1"/>
  <c r="FA89" i="1"/>
  <c r="FB89" i="1"/>
  <c r="FC89" i="1"/>
  <c r="FD89" i="1"/>
  <c r="FE89" i="1"/>
  <c r="FF89" i="1"/>
  <c r="FG89" i="1"/>
  <c r="FH89" i="1"/>
  <c r="FI89" i="1"/>
  <c r="FJ89" i="1"/>
  <c r="FK89" i="1"/>
  <c r="FL89" i="1"/>
  <c r="FM89" i="1"/>
  <c r="FN89" i="1"/>
  <c r="FO89" i="1"/>
  <c r="FP89" i="1"/>
  <c r="FQ89" i="1"/>
  <c r="FR89" i="1"/>
  <c r="FS89" i="1"/>
  <c r="FT89" i="1"/>
  <c r="FU89" i="1"/>
  <c r="FV89" i="1"/>
  <c r="FW89" i="1"/>
  <c r="FX89" i="1"/>
  <c r="FY89" i="1"/>
  <c r="FZ89" i="1"/>
  <c r="GA89" i="1"/>
  <c r="GB89" i="1"/>
  <c r="GC89" i="1"/>
  <c r="GD89" i="1"/>
  <c r="GE89" i="1"/>
  <c r="GF89" i="1"/>
  <c r="GG89" i="1"/>
  <c r="GH89" i="1"/>
  <c r="GI89" i="1"/>
  <c r="GJ89" i="1"/>
  <c r="GK89" i="1"/>
  <c r="GL89" i="1"/>
  <c r="GM89" i="1"/>
  <c r="GN89" i="1"/>
  <c r="GO89" i="1"/>
  <c r="GP89" i="1"/>
  <c r="GQ89" i="1"/>
  <c r="GR89" i="1"/>
  <c r="GS89" i="1"/>
  <c r="GT89" i="1"/>
  <c r="GU89" i="1"/>
  <c r="GV89" i="1"/>
  <c r="GW89" i="1"/>
  <c r="GX89" i="1"/>
  <c r="C91" i="1"/>
  <c r="D91" i="1"/>
  <c r="I91" i="1"/>
  <c r="S91" i="1"/>
  <c r="CZ91" i="1" s="1"/>
  <c r="Y91" i="1" s="1"/>
  <c r="AC91" i="1"/>
  <c r="AB91" i="1" s="1"/>
  <c r="AD91" i="1"/>
  <c r="CR91" i="1" s="1"/>
  <c r="Q91" i="1" s="1"/>
  <c r="AE91" i="1"/>
  <c r="AF91" i="1"/>
  <c r="AG91" i="1"/>
  <c r="AH91" i="1"/>
  <c r="CV91" i="1" s="1"/>
  <c r="U91" i="1" s="1"/>
  <c r="AI91" i="1"/>
  <c r="AJ91" i="1"/>
  <c r="CS91" i="1"/>
  <c r="R91" i="1" s="1"/>
  <c r="CT91" i="1"/>
  <c r="CU91" i="1"/>
  <c r="T91" i="1" s="1"/>
  <c r="CW91" i="1"/>
  <c r="V91" i="1" s="1"/>
  <c r="CX91" i="1"/>
  <c r="W91" i="1" s="1"/>
  <c r="FR91" i="1"/>
  <c r="GL91" i="1"/>
  <c r="GO91" i="1"/>
  <c r="GP91" i="1"/>
  <c r="GV91" i="1"/>
  <c r="HC91" i="1" s="1"/>
  <c r="GX91" i="1" s="1"/>
  <c r="C92" i="1"/>
  <c r="D92" i="1"/>
  <c r="I92" i="1"/>
  <c r="T92" i="1"/>
  <c r="AC92" i="1"/>
  <c r="AD92" i="1"/>
  <c r="CR92" i="1" s="1"/>
  <c r="Q92" i="1" s="1"/>
  <c r="AE92" i="1"/>
  <c r="CS92" i="1" s="1"/>
  <c r="R92" i="1" s="1"/>
  <c r="AF92" i="1"/>
  <c r="CT92" i="1" s="1"/>
  <c r="S92" i="1" s="1"/>
  <c r="AG92" i="1"/>
  <c r="AH92" i="1"/>
  <c r="CV92" i="1" s="1"/>
  <c r="U92" i="1" s="1"/>
  <c r="AI92" i="1"/>
  <c r="CW92" i="1" s="1"/>
  <c r="V92" i="1" s="1"/>
  <c r="AJ92" i="1"/>
  <c r="CX92" i="1" s="1"/>
  <c r="W92" i="1" s="1"/>
  <c r="CQ92" i="1"/>
  <c r="P92" i="1" s="1"/>
  <c r="CU92" i="1"/>
  <c r="CY92" i="1"/>
  <c r="X92" i="1" s="1"/>
  <c r="CZ92" i="1"/>
  <c r="Y92" i="1" s="1"/>
  <c r="FR92" i="1"/>
  <c r="GL92" i="1"/>
  <c r="GO92" i="1"/>
  <c r="GP92" i="1"/>
  <c r="GV92" i="1"/>
  <c r="HC92" i="1" s="1"/>
  <c r="GX92" i="1"/>
  <c r="C93" i="1"/>
  <c r="D93" i="1"/>
  <c r="I93" i="1"/>
  <c r="CX121" i="3" s="1"/>
  <c r="AC93" i="1"/>
  <c r="AE93" i="1"/>
  <c r="AD93" i="1" s="1"/>
  <c r="AB93" i="1" s="1"/>
  <c r="AF93" i="1"/>
  <c r="CT93" i="1" s="1"/>
  <c r="S93" i="1" s="1"/>
  <c r="AG93" i="1"/>
  <c r="AH93" i="1"/>
  <c r="AI93" i="1"/>
  <c r="CW93" i="1" s="1"/>
  <c r="V93" i="1" s="1"/>
  <c r="AJ93" i="1"/>
  <c r="CX93" i="1" s="1"/>
  <c r="W93" i="1" s="1"/>
  <c r="CQ93" i="1"/>
  <c r="CU93" i="1"/>
  <c r="T93" i="1" s="1"/>
  <c r="CV93" i="1"/>
  <c r="U93" i="1" s="1"/>
  <c r="FR93" i="1"/>
  <c r="BY101" i="1" s="1"/>
  <c r="GL93" i="1"/>
  <c r="GN93" i="1"/>
  <c r="GP93" i="1"/>
  <c r="GV93" i="1"/>
  <c r="HC93" i="1"/>
  <c r="GX93" i="1" s="1"/>
  <c r="I94" i="1"/>
  <c r="T94" i="1"/>
  <c r="AC94" i="1"/>
  <c r="AD94" i="1"/>
  <c r="AB94" i="1" s="1"/>
  <c r="AE94" i="1"/>
  <c r="CS94" i="1" s="1"/>
  <c r="R94" i="1" s="1"/>
  <c r="AF94" i="1"/>
  <c r="CT94" i="1" s="1"/>
  <c r="S94" i="1" s="1"/>
  <c r="AG94" i="1"/>
  <c r="AH94" i="1"/>
  <c r="CV94" i="1" s="1"/>
  <c r="U94" i="1" s="1"/>
  <c r="AI94" i="1"/>
  <c r="CW94" i="1" s="1"/>
  <c r="V94" i="1" s="1"/>
  <c r="AJ94" i="1"/>
  <c r="CX94" i="1" s="1"/>
  <c r="W94" i="1" s="1"/>
  <c r="CQ94" i="1"/>
  <c r="P94" i="1" s="1"/>
  <c r="CU94" i="1"/>
  <c r="CY94" i="1"/>
  <c r="X94" i="1" s="1"/>
  <c r="CZ94" i="1"/>
  <c r="Y94" i="1" s="1"/>
  <c r="FR94" i="1"/>
  <c r="GL94" i="1"/>
  <c r="GO94" i="1"/>
  <c r="GP94" i="1"/>
  <c r="GV94" i="1"/>
  <c r="HC94" i="1" s="1"/>
  <c r="GX94" i="1"/>
  <c r="C95" i="1"/>
  <c r="D95" i="1"/>
  <c r="I95" i="1"/>
  <c r="AC95" i="1"/>
  <c r="AE95" i="1"/>
  <c r="AD95" i="1" s="1"/>
  <c r="AB95" i="1" s="1"/>
  <c r="AF95" i="1"/>
  <c r="CT95" i="1" s="1"/>
  <c r="S95" i="1" s="1"/>
  <c r="AG95" i="1"/>
  <c r="AH95" i="1"/>
  <c r="AI95" i="1"/>
  <c r="CW95" i="1" s="1"/>
  <c r="V95" i="1" s="1"/>
  <c r="AJ95" i="1"/>
  <c r="CX95" i="1" s="1"/>
  <c r="W95" i="1" s="1"/>
  <c r="CQ95" i="1"/>
  <c r="CU95" i="1"/>
  <c r="T95" i="1" s="1"/>
  <c r="CV95" i="1"/>
  <c r="U95" i="1" s="1"/>
  <c r="FR95" i="1"/>
  <c r="GL95" i="1"/>
  <c r="GN95" i="1"/>
  <c r="GP95" i="1"/>
  <c r="GV95" i="1"/>
  <c r="HC95" i="1"/>
  <c r="GX95" i="1" s="1"/>
  <c r="I96" i="1"/>
  <c r="T96" i="1"/>
  <c r="AC96" i="1"/>
  <c r="AD96" i="1"/>
  <c r="AB96" i="1" s="1"/>
  <c r="AE96" i="1"/>
  <c r="CS96" i="1" s="1"/>
  <c r="R96" i="1" s="1"/>
  <c r="AF96" i="1"/>
  <c r="AG96" i="1"/>
  <c r="AH96" i="1"/>
  <c r="CV96" i="1" s="1"/>
  <c r="U96" i="1" s="1"/>
  <c r="AI96" i="1"/>
  <c r="CW96" i="1" s="1"/>
  <c r="V96" i="1" s="1"/>
  <c r="AJ96" i="1"/>
  <c r="CQ96" i="1"/>
  <c r="P96" i="1" s="1"/>
  <c r="CT96" i="1"/>
  <c r="S96" i="1" s="1"/>
  <c r="CZ96" i="1" s="1"/>
  <c r="Y96" i="1" s="1"/>
  <c r="CU96" i="1"/>
  <c r="CX96" i="1"/>
  <c r="W96" i="1" s="1"/>
  <c r="CY96" i="1"/>
  <c r="X96" i="1" s="1"/>
  <c r="FR96" i="1"/>
  <c r="GL96" i="1"/>
  <c r="GO96" i="1"/>
  <c r="GP96" i="1"/>
  <c r="GV96" i="1"/>
  <c r="HC96" i="1" s="1"/>
  <c r="GX96" i="1" s="1"/>
  <c r="C97" i="1"/>
  <c r="D97" i="1"/>
  <c r="I97" i="1"/>
  <c r="R97" i="1"/>
  <c r="U97" i="1"/>
  <c r="AB97" i="1"/>
  <c r="AC97" i="1"/>
  <c r="AE97" i="1"/>
  <c r="AD97" i="1" s="1"/>
  <c r="AF97" i="1"/>
  <c r="CT97" i="1" s="1"/>
  <c r="AG97" i="1"/>
  <c r="AH97" i="1"/>
  <c r="AI97" i="1"/>
  <c r="AJ97" i="1"/>
  <c r="CX97" i="1" s="1"/>
  <c r="CQ97" i="1"/>
  <c r="P97" i="1" s="1"/>
  <c r="CR97" i="1"/>
  <c r="Q97" i="1" s="1"/>
  <c r="CS97" i="1"/>
  <c r="CU97" i="1"/>
  <c r="CV97" i="1"/>
  <c r="CW97" i="1"/>
  <c r="V97" i="1" s="1"/>
  <c r="FR97" i="1"/>
  <c r="GL97" i="1"/>
  <c r="GN97" i="1"/>
  <c r="GP97" i="1"/>
  <c r="GV97" i="1"/>
  <c r="GX97" i="1"/>
  <c r="HC97" i="1"/>
  <c r="AC98" i="1"/>
  <c r="AD98" i="1"/>
  <c r="AB98" i="1" s="1"/>
  <c r="AE98" i="1"/>
  <c r="CS98" i="1" s="1"/>
  <c r="AF98" i="1"/>
  <c r="AG98" i="1"/>
  <c r="AH98" i="1"/>
  <c r="AI98" i="1"/>
  <c r="CW98" i="1" s="1"/>
  <c r="AJ98" i="1"/>
  <c r="CQ98" i="1"/>
  <c r="CR98" i="1"/>
  <c r="CT98" i="1"/>
  <c r="CU98" i="1"/>
  <c r="CV98" i="1"/>
  <c r="CX98" i="1"/>
  <c r="FR98" i="1"/>
  <c r="GL98" i="1"/>
  <c r="GN98" i="1"/>
  <c r="GP98" i="1"/>
  <c r="GV98" i="1"/>
  <c r="HC98" i="1" s="1"/>
  <c r="I99" i="1"/>
  <c r="T99" i="1"/>
  <c r="AC99" i="1"/>
  <c r="AD99" i="1"/>
  <c r="CR99" i="1" s="1"/>
  <c r="Q99" i="1" s="1"/>
  <c r="AE99" i="1"/>
  <c r="AF99" i="1"/>
  <c r="AG99" i="1"/>
  <c r="AH99" i="1"/>
  <c r="CV99" i="1" s="1"/>
  <c r="U99" i="1" s="1"/>
  <c r="AI99" i="1"/>
  <c r="AJ99" i="1"/>
  <c r="CQ99" i="1"/>
  <c r="P99" i="1" s="1"/>
  <c r="CS99" i="1"/>
  <c r="R99" i="1" s="1"/>
  <c r="CT99" i="1"/>
  <c r="S99" i="1" s="1"/>
  <c r="CU99" i="1"/>
  <c r="CW99" i="1"/>
  <c r="V99" i="1" s="1"/>
  <c r="CX99" i="1"/>
  <c r="W99" i="1" s="1"/>
  <c r="FR99" i="1"/>
  <c r="GL99" i="1"/>
  <c r="GO99" i="1"/>
  <c r="GP99" i="1"/>
  <c r="GV99" i="1"/>
  <c r="HC99" i="1" s="1"/>
  <c r="GX99" i="1" s="1"/>
  <c r="B101" i="1"/>
  <c r="B89" i="1" s="1"/>
  <c r="C101" i="1"/>
  <c r="C89" i="1" s="1"/>
  <c r="D101" i="1"/>
  <c r="F101" i="1"/>
  <c r="F89" i="1" s="1"/>
  <c r="G101" i="1"/>
  <c r="G89" i="1" s="1"/>
  <c r="AO101" i="1"/>
  <c r="AO89" i="1" s="1"/>
  <c r="BB101" i="1"/>
  <c r="BB89" i="1" s="1"/>
  <c r="BX101" i="1"/>
  <c r="BX89" i="1" s="1"/>
  <c r="BZ101" i="1"/>
  <c r="AQ101" i="1" s="1"/>
  <c r="CD101" i="1"/>
  <c r="AU101" i="1" s="1"/>
  <c r="CK101" i="1"/>
  <c r="CK89" i="1" s="1"/>
  <c r="CL101" i="1"/>
  <c r="BC101" i="1" s="1"/>
  <c r="F105" i="1"/>
  <c r="F114" i="1"/>
  <c r="B130" i="1"/>
  <c r="B22" i="1" s="1"/>
  <c r="C130" i="1"/>
  <c r="C22" i="1" s="1"/>
  <c r="D130" i="1"/>
  <c r="D22" i="1" s="1"/>
  <c r="F130" i="1"/>
  <c r="F22" i="1" s="1"/>
  <c r="G130" i="1"/>
  <c r="G22" i="1" s="1"/>
  <c r="B159" i="1"/>
  <c r="B18" i="1" s="1"/>
  <c r="C159" i="1"/>
  <c r="D159" i="1"/>
  <c r="D18" i="1" s="1"/>
  <c r="F159" i="1"/>
  <c r="F18" i="1" s="1"/>
  <c r="G159" i="1"/>
  <c r="G18" i="1" s="1"/>
  <c r="J232" i="5" l="1"/>
  <c r="P232" i="5" s="1"/>
  <c r="J236" i="5" s="1"/>
  <c r="K271" i="5"/>
  <c r="I16" i="5" s="1"/>
  <c r="X137" i="5"/>
  <c r="J78" i="5"/>
  <c r="P78" i="5" s="1"/>
  <c r="J179" i="5" s="1"/>
  <c r="G137" i="5"/>
  <c r="O137" i="5" s="1"/>
  <c r="G179" i="5" s="1"/>
  <c r="X232" i="5"/>
  <c r="G22" i="5"/>
  <c r="X78" i="5"/>
  <c r="G17" i="5"/>
  <c r="G232" i="5"/>
  <c r="O232" i="5" s="1"/>
  <c r="G236" i="5" s="1"/>
  <c r="CZ95" i="1"/>
  <c r="Y95" i="1" s="1"/>
  <c r="BC130" i="1"/>
  <c r="BC89" i="1"/>
  <c r="F117" i="1"/>
  <c r="CZ47" i="1"/>
  <c r="Y47" i="1" s="1"/>
  <c r="F120" i="1"/>
  <c r="AU89" i="1"/>
  <c r="CP99" i="1"/>
  <c r="O99" i="1" s="1"/>
  <c r="CP94" i="1"/>
  <c r="O94" i="1" s="1"/>
  <c r="BY89" i="1"/>
  <c r="CI101" i="1"/>
  <c r="AP101" i="1"/>
  <c r="AQ89" i="1"/>
  <c r="F111" i="1"/>
  <c r="GM52" i="1"/>
  <c r="CZ46" i="1"/>
  <c r="Y46" i="1" s="1"/>
  <c r="CY46" i="1"/>
  <c r="X46" i="1" s="1"/>
  <c r="CZ99" i="1"/>
  <c r="Y99" i="1" s="1"/>
  <c r="CY99" i="1"/>
  <c r="X99" i="1" s="1"/>
  <c r="GO36" i="1"/>
  <c r="GM36" i="1"/>
  <c r="CP92" i="1"/>
  <c r="O92" i="1" s="1"/>
  <c r="CZ48" i="1"/>
  <c r="Y48" i="1" s="1"/>
  <c r="CY48" i="1"/>
  <c r="X48" i="1" s="1"/>
  <c r="CP46" i="1"/>
  <c r="O46" i="1" s="1"/>
  <c r="CP43" i="1"/>
  <c r="O43" i="1" s="1"/>
  <c r="CR96" i="1"/>
  <c r="Q96" i="1" s="1"/>
  <c r="CP96" i="1" s="1"/>
  <c r="O96" i="1" s="1"/>
  <c r="CR94" i="1"/>
  <c r="Q94" i="1" s="1"/>
  <c r="CY93" i="1"/>
  <c r="X93" i="1" s="1"/>
  <c r="CZ54" i="1"/>
  <c r="Y54" i="1" s="1"/>
  <c r="CY54" i="1"/>
  <c r="X54" i="1" s="1"/>
  <c r="AB53" i="1"/>
  <c r="CQ53" i="1"/>
  <c r="P53" i="1" s="1"/>
  <c r="CP53" i="1" s="1"/>
  <c r="O53" i="1" s="1"/>
  <c r="CY51" i="1"/>
  <c r="X51" i="1" s="1"/>
  <c r="CZ51" i="1"/>
  <c r="Y51" i="1" s="1"/>
  <c r="AB47" i="1"/>
  <c r="CR47" i="1"/>
  <c r="Q47" i="1" s="1"/>
  <c r="CS40" i="1"/>
  <c r="R40" i="1" s="1"/>
  <c r="AD40" i="1"/>
  <c r="CR40" i="1" s="1"/>
  <c r="Q40" i="1" s="1"/>
  <c r="CG101" i="1"/>
  <c r="CP97" i="1"/>
  <c r="O97" i="1" s="1"/>
  <c r="CS95" i="1"/>
  <c r="R95" i="1" s="1"/>
  <c r="CS93" i="1"/>
  <c r="R93" i="1" s="1"/>
  <c r="CZ93" i="1" s="1"/>
  <c r="Y93" i="1" s="1"/>
  <c r="AB92" i="1"/>
  <c r="CY91" i="1"/>
  <c r="X91" i="1" s="1"/>
  <c r="CX83" i="3"/>
  <c r="CX87" i="3"/>
  <c r="CX91" i="3"/>
  <c r="CX86" i="3"/>
  <c r="CX90" i="3"/>
  <c r="T50" i="1"/>
  <c r="AB99" i="1"/>
  <c r="T97" i="1"/>
  <c r="W97" i="1"/>
  <c r="S97" i="1"/>
  <c r="CR95" i="1"/>
  <c r="Q95" i="1" s="1"/>
  <c r="CR93" i="1"/>
  <c r="Q93" i="1" s="1"/>
  <c r="CL89" i="1"/>
  <c r="CD89" i="1"/>
  <c r="BX26" i="1"/>
  <c r="AO58" i="1"/>
  <c r="CG58" i="1"/>
  <c r="CZ56" i="1"/>
  <c r="Y56" i="1" s="1"/>
  <c r="AD56" i="1"/>
  <c r="CS55" i="1"/>
  <c r="R55" i="1" s="1"/>
  <c r="CZ55" i="1" s="1"/>
  <c r="Y55" i="1" s="1"/>
  <c r="CP55" i="1"/>
  <c r="O55" i="1" s="1"/>
  <c r="CS47" i="1"/>
  <c r="R47" i="1" s="1"/>
  <c r="T45" i="1"/>
  <c r="AB43" i="1"/>
  <c r="S42" i="1"/>
  <c r="U42" i="1"/>
  <c r="Q42" i="1"/>
  <c r="CY37" i="1"/>
  <c r="X37" i="1" s="1"/>
  <c r="CP37" i="1"/>
  <c r="O37" i="1" s="1"/>
  <c r="AB37" i="1"/>
  <c r="BZ58" i="1"/>
  <c r="CZ28" i="1"/>
  <c r="Y28" i="1" s="1"/>
  <c r="CY28" i="1"/>
  <c r="X28" i="1" s="1"/>
  <c r="BC26" i="1"/>
  <c r="CY95" i="1"/>
  <c r="X95" i="1" s="1"/>
  <c r="BZ89" i="1"/>
  <c r="CR54" i="1"/>
  <c r="Q54" i="1" s="1"/>
  <c r="CP54" i="1" s="1"/>
  <c r="O54" i="1" s="1"/>
  <c r="AB54" i="1"/>
  <c r="GO51" i="1"/>
  <c r="GM51" i="1"/>
  <c r="CQ49" i="1"/>
  <c r="P49" i="1" s="1"/>
  <c r="AB49" i="1"/>
  <c r="CY47" i="1"/>
  <c r="X47" i="1" s="1"/>
  <c r="AB46" i="1"/>
  <c r="CX123" i="3"/>
  <c r="CX127" i="3"/>
  <c r="CX131" i="3"/>
  <c r="CX126" i="3"/>
  <c r="CX130" i="3"/>
  <c r="CX115" i="3"/>
  <c r="CX119" i="3"/>
  <c r="CX114" i="3"/>
  <c r="CX118" i="3"/>
  <c r="CX122" i="3"/>
  <c r="CY52" i="1"/>
  <c r="X52" i="1" s="1"/>
  <c r="GO52" i="1" s="1"/>
  <c r="CY45" i="1"/>
  <c r="X45" i="1" s="1"/>
  <c r="AB36" i="1"/>
  <c r="CX129" i="3"/>
  <c r="CX125" i="3"/>
  <c r="CX117" i="3"/>
  <c r="CX89" i="3"/>
  <c r="CX85" i="3"/>
  <c r="CX135" i="3"/>
  <c r="CX139" i="3"/>
  <c r="CX134" i="3"/>
  <c r="CX138" i="3"/>
  <c r="I98" i="1"/>
  <c r="P95" i="1"/>
  <c r="CP95" i="1" s="1"/>
  <c r="O95" i="1" s="1"/>
  <c r="P93" i="1"/>
  <c r="CQ91" i="1"/>
  <c r="P91" i="1" s="1"/>
  <c r="CR55" i="1"/>
  <c r="Q55" i="1" s="1"/>
  <c r="U50" i="1"/>
  <c r="CR50" i="1"/>
  <c r="Q50" i="1" s="1"/>
  <c r="CP50" i="1" s="1"/>
  <c r="O50" i="1" s="1"/>
  <c r="AB50" i="1"/>
  <c r="S50" i="1"/>
  <c r="CX79" i="3"/>
  <c r="CX82" i="3"/>
  <c r="V48" i="1"/>
  <c r="I49" i="1"/>
  <c r="CQ44" i="1"/>
  <c r="P44" i="1" s="1"/>
  <c r="CP44" i="1" s="1"/>
  <c r="O44" i="1" s="1"/>
  <c r="CY44" i="1"/>
  <c r="X44" i="1" s="1"/>
  <c r="CY43" i="1"/>
  <c r="X43" i="1" s="1"/>
  <c r="CZ43" i="1"/>
  <c r="Y43" i="1" s="1"/>
  <c r="CD58" i="1"/>
  <c r="GO38" i="1"/>
  <c r="GM38" i="1"/>
  <c r="GO35" i="1"/>
  <c r="FR32" i="1"/>
  <c r="CY31" i="1"/>
  <c r="X31" i="1" s="1"/>
  <c r="CZ31" i="1"/>
  <c r="Y31" i="1" s="1"/>
  <c r="CP31" i="1"/>
  <c r="O31" i="1" s="1"/>
  <c r="CQ29" i="1"/>
  <c r="P29" i="1" s="1"/>
  <c r="CP29" i="1" s="1"/>
  <c r="O29" i="1" s="1"/>
  <c r="AB29" i="1"/>
  <c r="BB58" i="1"/>
  <c r="AB51" i="1"/>
  <c r="U48" i="1"/>
  <c r="Q48" i="1"/>
  <c r="CP48" i="1" s="1"/>
  <c r="O48" i="1" s="1"/>
  <c r="P47" i="1"/>
  <c r="CX71" i="3"/>
  <c r="CX75" i="3"/>
  <c r="CX70" i="3"/>
  <c r="CX74" i="3"/>
  <c r="CX78" i="3"/>
  <c r="T42" i="1"/>
  <c r="P42" i="1"/>
  <c r="CP42" i="1" s="1"/>
  <c r="O42" i="1" s="1"/>
  <c r="CX51" i="3"/>
  <c r="CX55" i="3"/>
  <c r="CX59" i="3"/>
  <c r="CX50" i="3"/>
  <c r="CX54" i="3"/>
  <c r="CX58" i="3"/>
  <c r="P41" i="1"/>
  <c r="CP39" i="1"/>
  <c r="O39" i="1" s="1"/>
  <c r="AB38" i="1"/>
  <c r="CZ34" i="1"/>
  <c r="Y34" i="1" s="1"/>
  <c r="AB30" i="1"/>
  <c r="CR30" i="1"/>
  <c r="Q30" i="1" s="1"/>
  <c r="T47" i="1"/>
  <c r="P45" i="1"/>
  <c r="CP45" i="1" s="1"/>
  <c r="O45" i="1" s="1"/>
  <c r="CZ44" i="1"/>
  <c r="Y44" i="1" s="1"/>
  <c r="CX63" i="3"/>
  <c r="CX67" i="3"/>
  <c r="CX62" i="3"/>
  <c r="CX66" i="3"/>
  <c r="CP40" i="1"/>
  <c r="O40" i="1" s="1"/>
  <c r="CY40" i="1"/>
  <c r="X40" i="1" s="1"/>
  <c r="CZ40" i="1"/>
  <c r="Y40" i="1" s="1"/>
  <c r="FR34" i="1"/>
  <c r="CP34" i="1"/>
  <c r="O34" i="1" s="1"/>
  <c r="GM34" i="1" s="1"/>
  <c r="FR33" i="1"/>
  <c r="CP33" i="1"/>
  <c r="O33" i="1" s="1"/>
  <c r="GM33" i="1" s="1"/>
  <c r="AB32" i="1"/>
  <c r="CR32" i="1"/>
  <c r="Q32" i="1" s="1"/>
  <c r="CP32" i="1" s="1"/>
  <c r="O32" i="1" s="1"/>
  <c r="AB31" i="1"/>
  <c r="CY29" i="1"/>
  <c r="X29" i="1" s="1"/>
  <c r="CZ29" i="1"/>
  <c r="Y29" i="1" s="1"/>
  <c r="CX103" i="3"/>
  <c r="CX107" i="3"/>
  <c r="CX111" i="3"/>
  <c r="CX102" i="3"/>
  <c r="CX106" i="3"/>
  <c r="CX110" i="3"/>
  <c r="CX95" i="3"/>
  <c r="CX99" i="3"/>
  <c r="CX94" i="3"/>
  <c r="CX98" i="3"/>
  <c r="AB40" i="1"/>
  <c r="W39" i="1"/>
  <c r="S39" i="1"/>
  <c r="AB34" i="1"/>
  <c r="T32" i="1"/>
  <c r="T30" i="1"/>
  <c r="CQ28" i="1"/>
  <c r="P28" i="1" s="1"/>
  <c r="W41" i="1"/>
  <c r="S41" i="1"/>
  <c r="CX43" i="3"/>
  <c r="CX47" i="3"/>
  <c r="CX42" i="3"/>
  <c r="CX46" i="3"/>
  <c r="W32" i="1"/>
  <c r="S32" i="1"/>
  <c r="CX15" i="3"/>
  <c r="CX19" i="3"/>
  <c r="CX23" i="3"/>
  <c r="CX14" i="3"/>
  <c r="CX18" i="3"/>
  <c r="CX22" i="3"/>
  <c r="W30" i="1"/>
  <c r="S30" i="1"/>
  <c r="CX3" i="3"/>
  <c r="CX7" i="3"/>
  <c r="CX11" i="3"/>
  <c r="CX2" i="3"/>
  <c r="CX6" i="3"/>
  <c r="CX10" i="3"/>
  <c r="CX35" i="3"/>
  <c r="CX39" i="3"/>
  <c r="CX34" i="3"/>
  <c r="CX38" i="3"/>
  <c r="CX27" i="3"/>
  <c r="CX31" i="3"/>
  <c r="CX26" i="3"/>
  <c r="CX30" i="3"/>
  <c r="J240" i="5" l="1"/>
  <c r="G18" i="5"/>
  <c r="G240" i="5"/>
  <c r="G16" i="5"/>
  <c r="GO54" i="1"/>
  <c r="GM54" i="1"/>
  <c r="GM96" i="1"/>
  <c r="GN96" i="1"/>
  <c r="GO48" i="1"/>
  <c r="GM48" i="1"/>
  <c r="GO50" i="1"/>
  <c r="F71" i="1"/>
  <c r="BB26" i="1"/>
  <c r="BB130" i="1"/>
  <c r="CD26" i="1"/>
  <c r="AU58" i="1"/>
  <c r="Q98" i="1"/>
  <c r="AD101" i="1" s="1"/>
  <c r="T98" i="1"/>
  <c r="AG101" i="1" s="1"/>
  <c r="CG26" i="1"/>
  <c r="AX58" i="1"/>
  <c r="GM46" i="1"/>
  <c r="GO46" i="1"/>
  <c r="GM92" i="1"/>
  <c r="GN92" i="1"/>
  <c r="GM94" i="1"/>
  <c r="GN94" i="1"/>
  <c r="CP41" i="1"/>
  <c r="O41" i="1" s="1"/>
  <c r="GX49" i="1"/>
  <c r="CJ58" i="1" s="1"/>
  <c r="Q49" i="1"/>
  <c r="CP49" i="1" s="1"/>
  <c r="O49" i="1" s="1"/>
  <c r="BZ26" i="1"/>
  <c r="AQ58" i="1"/>
  <c r="AP89" i="1"/>
  <c r="F110" i="1"/>
  <c r="GN99" i="1"/>
  <c r="GM99" i="1"/>
  <c r="V49" i="1"/>
  <c r="AI58" i="1" s="1"/>
  <c r="CP30" i="1"/>
  <c r="O30" i="1" s="1"/>
  <c r="GM45" i="1"/>
  <c r="GO45" i="1"/>
  <c r="T49" i="1"/>
  <c r="AG58" i="1" s="1"/>
  <c r="GM29" i="1"/>
  <c r="GO29" i="1"/>
  <c r="CZ50" i="1"/>
  <c r="Y50" i="1" s="1"/>
  <c r="CY50" i="1"/>
  <c r="X50" i="1" s="1"/>
  <c r="GM50" i="1" s="1"/>
  <c r="CP93" i="1"/>
  <c r="O93" i="1" s="1"/>
  <c r="CY55" i="1"/>
  <c r="X55" i="1" s="1"/>
  <c r="AB56" i="1"/>
  <c r="CR56" i="1"/>
  <c r="Q56" i="1" s="1"/>
  <c r="CP56" i="1" s="1"/>
  <c r="O56" i="1" s="1"/>
  <c r="R98" i="1"/>
  <c r="R49" i="1"/>
  <c r="AE58" i="1" s="1"/>
  <c r="U98" i="1"/>
  <c r="AH101" i="1" s="1"/>
  <c r="CI89" i="1"/>
  <c r="AZ101" i="1"/>
  <c r="BC22" i="1"/>
  <c r="BC159" i="1"/>
  <c r="F146" i="1"/>
  <c r="GO40" i="1"/>
  <c r="GM40" i="1"/>
  <c r="GM31" i="1"/>
  <c r="GO31" i="1"/>
  <c r="GM44" i="1"/>
  <c r="GO44" i="1"/>
  <c r="GM55" i="1"/>
  <c r="GO55" i="1"/>
  <c r="S98" i="1"/>
  <c r="GO53" i="1"/>
  <c r="GM53" i="1"/>
  <c r="CZ41" i="1"/>
  <c r="Y41" i="1" s="1"/>
  <c r="CY41" i="1"/>
  <c r="X41" i="1" s="1"/>
  <c r="S49" i="1"/>
  <c r="AF58" i="1" s="1"/>
  <c r="CP91" i="1"/>
  <c r="O91" i="1" s="1"/>
  <c r="AC101" i="1"/>
  <c r="W98" i="1"/>
  <c r="AJ101" i="1" s="1"/>
  <c r="AO26" i="1"/>
  <c r="F62" i="1"/>
  <c r="AO130" i="1"/>
  <c r="AE101" i="1"/>
  <c r="CG89" i="1"/>
  <c r="AX101" i="1"/>
  <c r="GX98" i="1"/>
  <c r="CJ101" i="1" s="1"/>
  <c r="CY30" i="1"/>
  <c r="X30" i="1" s="1"/>
  <c r="CZ30" i="1"/>
  <c r="Y30" i="1" s="1"/>
  <c r="CY32" i="1"/>
  <c r="X32" i="1" s="1"/>
  <c r="GM32" i="1" s="1"/>
  <c r="CZ32" i="1"/>
  <c r="Y32" i="1" s="1"/>
  <c r="CP28" i="1"/>
  <c r="O28" i="1" s="1"/>
  <c r="AC58" i="1"/>
  <c r="CY39" i="1"/>
  <c r="X39" i="1" s="1"/>
  <c r="GM39" i="1" s="1"/>
  <c r="CZ39" i="1"/>
  <c r="Y39" i="1" s="1"/>
  <c r="CP47" i="1"/>
  <c r="O47" i="1" s="1"/>
  <c r="BY58" i="1"/>
  <c r="GM95" i="1"/>
  <c r="GO95" i="1"/>
  <c r="GO37" i="1"/>
  <c r="GM37" i="1"/>
  <c r="CY42" i="1"/>
  <c r="X42" i="1" s="1"/>
  <c r="GO42" i="1" s="1"/>
  <c r="CZ42" i="1"/>
  <c r="Y42" i="1" s="1"/>
  <c r="GM42" i="1" s="1"/>
  <c r="U49" i="1"/>
  <c r="AH58" i="1" s="1"/>
  <c r="CY97" i="1"/>
  <c r="X97" i="1" s="1"/>
  <c r="GM97" i="1" s="1"/>
  <c r="CZ97" i="1"/>
  <c r="Y97" i="1" s="1"/>
  <c r="AF101" i="1"/>
  <c r="V98" i="1"/>
  <c r="AI101" i="1" s="1"/>
  <c r="GM43" i="1"/>
  <c r="GO43" i="1"/>
  <c r="W49" i="1"/>
  <c r="AJ58" i="1" s="1"/>
  <c r="P98" i="1"/>
  <c r="AG26" i="1" l="1"/>
  <c r="T58" i="1"/>
  <c r="AE26" i="1"/>
  <c r="R58" i="1"/>
  <c r="T101" i="1"/>
  <c r="AG89" i="1"/>
  <c r="AJ26" i="1"/>
  <c r="W58" i="1"/>
  <c r="AL101" i="1"/>
  <c r="AF26" i="1"/>
  <c r="S58" i="1"/>
  <c r="U58" i="1"/>
  <c r="AH26" i="1"/>
  <c r="AJ89" i="1"/>
  <c r="W101" i="1"/>
  <c r="AF89" i="1"/>
  <c r="S101" i="1"/>
  <c r="GM47" i="1"/>
  <c r="GO47" i="1"/>
  <c r="R101" i="1"/>
  <c r="AE89" i="1"/>
  <c r="GO56" i="1"/>
  <c r="GM56" i="1"/>
  <c r="AD58" i="1"/>
  <c r="CJ89" i="1"/>
  <c r="BA101" i="1"/>
  <c r="AO22" i="1"/>
  <c r="AO159" i="1"/>
  <c r="F134" i="1"/>
  <c r="BC18" i="1"/>
  <c r="F175" i="1"/>
  <c r="AI26" i="1"/>
  <c r="V58" i="1"/>
  <c r="GO97" i="1"/>
  <c r="AU26" i="1"/>
  <c r="AU130" i="1"/>
  <c r="F77" i="1"/>
  <c r="CP98" i="1"/>
  <c r="O98" i="1" s="1"/>
  <c r="AX89" i="1"/>
  <c r="F108" i="1"/>
  <c r="GN91" i="1"/>
  <c r="CB101" i="1" s="1"/>
  <c r="AB101" i="1"/>
  <c r="GM91" i="1"/>
  <c r="AQ26" i="1"/>
  <c r="AQ130" i="1"/>
  <c r="F68" i="1"/>
  <c r="GO41" i="1"/>
  <c r="GM41" i="1"/>
  <c r="GO39" i="1"/>
  <c r="GO28" i="1"/>
  <c r="GM28" i="1"/>
  <c r="AB58" i="1"/>
  <c r="CY98" i="1"/>
  <c r="X98" i="1" s="1"/>
  <c r="AK101" i="1" s="1"/>
  <c r="CZ98" i="1"/>
  <c r="Y98" i="1" s="1"/>
  <c r="GM93" i="1"/>
  <c r="GO93" i="1"/>
  <c r="GM30" i="1"/>
  <c r="GO30" i="1"/>
  <c r="AD89" i="1"/>
  <c r="Q101" i="1"/>
  <c r="P101" i="1"/>
  <c r="AC89" i="1"/>
  <c r="CE101" i="1"/>
  <c r="CF101" i="1"/>
  <c r="CH101" i="1"/>
  <c r="U101" i="1"/>
  <c r="AH89" i="1"/>
  <c r="CJ26" i="1"/>
  <c r="BA58" i="1"/>
  <c r="AI89" i="1"/>
  <c r="V101" i="1"/>
  <c r="BY26" i="1"/>
  <c r="AP58" i="1"/>
  <c r="CI58" i="1"/>
  <c r="AC26" i="1"/>
  <c r="CH58" i="1"/>
  <c r="CE58" i="1"/>
  <c r="CF58" i="1"/>
  <c r="P58" i="1"/>
  <c r="CY49" i="1"/>
  <c r="X49" i="1" s="1"/>
  <c r="AK58" i="1" s="1"/>
  <c r="CZ49" i="1"/>
  <c r="Y49" i="1" s="1"/>
  <c r="AL58" i="1" s="1"/>
  <c r="AZ89" i="1"/>
  <c r="F112" i="1"/>
  <c r="AX26" i="1"/>
  <c r="F65" i="1"/>
  <c r="AX130" i="1"/>
  <c r="BB22" i="1"/>
  <c r="F143" i="1"/>
  <c r="BB159" i="1"/>
  <c r="AL26" i="1" l="1"/>
  <c r="Y58" i="1"/>
  <c r="CH26" i="1"/>
  <c r="AY58" i="1"/>
  <c r="AB26" i="1"/>
  <c r="O58" i="1"/>
  <c r="AD26" i="1"/>
  <c r="Q58" i="1"/>
  <c r="V89" i="1"/>
  <c r="F124" i="1"/>
  <c r="CE89" i="1"/>
  <c r="AV101" i="1"/>
  <c r="GN49" i="1"/>
  <c r="CB58" i="1" s="1"/>
  <c r="F172" i="1"/>
  <c r="BB18" i="1"/>
  <c r="CE26" i="1"/>
  <c r="AV58" i="1"/>
  <c r="AP26" i="1"/>
  <c r="F67" i="1"/>
  <c r="AP130" i="1"/>
  <c r="BA26" i="1"/>
  <c r="F78" i="1"/>
  <c r="BA130" i="1"/>
  <c r="AY101" i="1"/>
  <c r="CH89" i="1"/>
  <c r="P89" i="1"/>
  <c r="F104" i="1"/>
  <c r="X101" i="1"/>
  <c r="AK89" i="1"/>
  <c r="AQ22" i="1"/>
  <c r="F140" i="1"/>
  <c r="AQ159" i="1"/>
  <c r="CB89" i="1"/>
  <c r="AS101" i="1"/>
  <c r="V26" i="1"/>
  <c r="V130" i="1"/>
  <c r="F81" i="1"/>
  <c r="S89" i="1"/>
  <c r="F116" i="1"/>
  <c r="W89" i="1"/>
  <c r="F125" i="1"/>
  <c r="S26" i="1"/>
  <c r="S130" i="1"/>
  <c r="F73" i="1"/>
  <c r="F82" i="1"/>
  <c r="W26" i="1"/>
  <c r="W130" i="1"/>
  <c r="R26" i="1"/>
  <c r="F72" i="1"/>
  <c r="R130" i="1"/>
  <c r="AK26" i="1"/>
  <c r="X58" i="1"/>
  <c r="CF89" i="1"/>
  <c r="AW101" i="1"/>
  <c r="Q89" i="1"/>
  <c r="F113" i="1"/>
  <c r="AU22" i="1"/>
  <c r="AU159" i="1"/>
  <c r="F149" i="1"/>
  <c r="AO18" i="1"/>
  <c r="F163" i="1"/>
  <c r="F115" i="1"/>
  <c r="R89" i="1"/>
  <c r="P26" i="1"/>
  <c r="P130" i="1"/>
  <c r="F61" i="1"/>
  <c r="AL89" i="1"/>
  <c r="Y101" i="1"/>
  <c r="T26" i="1"/>
  <c r="F79" i="1"/>
  <c r="T130" i="1"/>
  <c r="AX22" i="1"/>
  <c r="AX159" i="1"/>
  <c r="F137" i="1"/>
  <c r="CF26" i="1"/>
  <c r="AW58" i="1"/>
  <c r="CI26" i="1"/>
  <c r="AZ58" i="1"/>
  <c r="U89" i="1"/>
  <c r="F123" i="1"/>
  <c r="CC58" i="1"/>
  <c r="AB89" i="1"/>
  <c r="O101" i="1"/>
  <c r="GO98" i="1"/>
  <c r="CC101" i="1" s="1"/>
  <c r="GM98" i="1"/>
  <c r="CA101" i="1" s="1"/>
  <c r="BA89" i="1"/>
  <c r="F121" i="1"/>
  <c r="GM49" i="1"/>
  <c r="CA58" i="1" s="1"/>
  <c r="U26" i="1"/>
  <c r="F80" i="1"/>
  <c r="U130" i="1"/>
  <c r="T89" i="1"/>
  <c r="F122" i="1"/>
  <c r="CC89" i="1" l="1"/>
  <c r="AT101" i="1"/>
  <c r="CA26" i="1"/>
  <c r="AR58" i="1"/>
  <c r="CA89" i="1"/>
  <c r="AR101" i="1"/>
  <c r="Y89" i="1"/>
  <c r="F127" i="1"/>
  <c r="AW89" i="1"/>
  <c r="F107" i="1"/>
  <c r="U22" i="1"/>
  <c r="F152" i="1"/>
  <c r="U159" i="1"/>
  <c r="F103" i="1"/>
  <c r="O89" i="1"/>
  <c r="T22" i="1"/>
  <c r="F151" i="1"/>
  <c r="T159" i="1"/>
  <c r="AV26" i="1"/>
  <c r="F63" i="1"/>
  <c r="AV130" i="1"/>
  <c r="CC26" i="1"/>
  <c r="AT58" i="1"/>
  <c r="AX18" i="1"/>
  <c r="F166" i="1"/>
  <c r="AU18" i="1"/>
  <c r="F178" i="1"/>
  <c r="F190" i="1" s="1"/>
  <c r="F200" i="1" s="1"/>
  <c r="W22" i="1"/>
  <c r="W159" i="1"/>
  <c r="F154" i="1"/>
  <c r="S22" i="1"/>
  <c r="S159" i="1"/>
  <c r="F145" i="1"/>
  <c r="J16" i="2" s="1"/>
  <c r="J18" i="2" s="1"/>
  <c r="BA22" i="1"/>
  <c r="F150" i="1"/>
  <c r="BA159" i="1"/>
  <c r="AV89" i="1"/>
  <c r="F106" i="1"/>
  <c r="Q26" i="1"/>
  <c r="F70" i="1"/>
  <c r="Q130" i="1"/>
  <c r="AY26" i="1"/>
  <c r="F66" i="1"/>
  <c r="AY130" i="1"/>
  <c r="AW26" i="1"/>
  <c r="F64" i="1"/>
  <c r="AW130" i="1"/>
  <c r="P22" i="1"/>
  <c r="F133" i="1"/>
  <c r="P159" i="1"/>
  <c r="R22" i="1"/>
  <c r="R159" i="1"/>
  <c r="F144" i="1"/>
  <c r="AS89" i="1"/>
  <c r="F118" i="1"/>
  <c r="CB26" i="1"/>
  <c r="AS58" i="1"/>
  <c r="O26" i="1"/>
  <c r="O130" i="1"/>
  <c r="F60" i="1"/>
  <c r="Y26" i="1"/>
  <c r="F84" i="1"/>
  <c r="Y130" i="1"/>
  <c r="AZ26" i="1"/>
  <c r="F69" i="1"/>
  <c r="AZ130" i="1"/>
  <c r="H16" i="2"/>
  <c r="H18" i="2" s="1"/>
  <c r="X26" i="1"/>
  <c r="F83" i="1"/>
  <c r="X130" i="1"/>
  <c r="V22" i="1"/>
  <c r="F153" i="1"/>
  <c r="V159" i="1"/>
  <c r="AQ18" i="1"/>
  <c r="F169" i="1"/>
  <c r="X89" i="1"/>
  <c r="F126" i="1"/>
  <c r="AY89" i="1"/>
  <c r="F109" i="1"/>
  <c r="AP22" i="1"/>
  <c r="F139" i="1"/>
  <c r="G16" i="2" s="1"/>
  <c r="G18" i="2" s="1"/>
  <c r="AP159" i="1"/>
  <c r="R18" i="1" l="1"/>
  <c r="F173" i="1"/>
  <c r="AY22" i="1"/>
  <c r="F138" i="1"/>
  <c r="AY159" i="1"/>
  <c r="BA18" i="1"/>
  <c r="F179" i="1"/>
  <c r="AR26" i="1"/>
  <c r="F85" i="1"/>
  <c r="AR130" i="1"/>
  <c r="O22" i="1"/>
  <c r="O159" i="1"/>
  <c r="F132" i="1"/>
  <c r="AW22" i="1"/>
  <c r="AW159" i="1"/>
  <c r="F136" i="1"/>
  <c r="AT26" i="1"/>
  <c r="AT130" i="1"/>
  <c r="F76" i="1"/>
  <c r="AP18" i="1"/>
  <c r="F168" i="1"/>
  <c r="F188" i="1" s="1"/>
  <c r="X22" i="1"/>
  <c r="F155" i="1"/>
  <c r="X159" i="1"/>
  <c r="AZ22" i="1"/>
  <c r="F141" i="1"/>
  <c r="AZ159" i="1"/>
  <c r="P18" i="1"/>
  <c r="F162" i="1"/>
  <c r="T18" i="1"/>
  <c r="F180" i="1"/>
  <c r="AR89" i="1"/>
  <c r="F128" i="1"/>
  <c r="F119" i="1"/>
  <c r="AT89" i="1"/>
  <c r="S18" i="1"/>
  <c r="F174" i="1"/>
  <c r="Y22" i="1"/>
  <c r="F156" i="1"/>
  <c r="Y159" i="1"/>
  <c r="V18" i="1"/>
  <c r="F182" i="1"/>
  <c r="AS26" i="1"/>
  <c r="F75" i="1"/>
  <c r="AS130" i="1"/>
  <c r="Q22" i="1"/>
  <c r="F142" i="1"/>
  <c r="Q159" i="1"/>
  <c r="W18" i="1"/>
  <c r="F183" i="1"/>
  <c r="F135" i="1"/>
  <c r="AV22" i="1"/>
  <c r="AV159" i="1"/>
  <c r="U18" i="1"/>
  <c r="F181" i="1"/>
  <c r="Q18" i="1" l="1"/>
  <c r="F171" i="1"/>
  <c r="Y18" i="1"/>
  <c r="F185" i="1"/>
  <c r="X18" i="1"/>
  <c r="F184" i="1"/>
  <c r="O18" i="1"/>
  <c r="F161" i="1"/>
  <c r="AZ18" i="1"/>
  <c r="F170" i="1"/>
  <c r="AT22" i="1"/>
  <c r="AT159" i="1"/>
  <c r="F148" i="1"/>
  <c r="F16" i="2" s="1"/>
  <c r="F18" i="2" s="1"/>
  <c r="AR22" i="1"/>
  <c r="F157" i="1"/>
  <c r="AR159" i="1"/>
  <c r="AW18" i="1"/>
  <c r="F165" i="1"/>
  <c r="F189" i="1" s="1"/>
  <c r="AV18" i="1"/>
  <c r="F164" i="1"/>
  <c r="AS22" i="1"/>
  <c r="F147" i="1"/>
  <c r="E16" i="2" s="1"/>
  <c r="AS159" i="1"/>
  <c r="F198" i="1"/>
  <c r="AY18" i="1"/>
  <c r="F167" i="1"/>
  <c r="AT18" i="1" l="1"/>
  <c r="F177" i="1"/>
  <c r="E18" i="2"/>
  <c r="I16" i="2"/>
  <c r="I18" i="2" s="1"/>
  <c r="AR18" i="1"/>
  <c r="F186" i="1"/>
  <c r="F187" i="1" s="1"/>
  <c r="F191" i="1" s="1"/>
  <c r="AS18" i="1"/>
  <c r="F176" i="1"/>
  <c r="F192" i="1" l="1"/>
  <c r="F193" i="1" s="1"/>
  <c r="F194" i="1"/>
  <c r="F195" i="1" l="1"/>
  <c r="F196" i="1" l="1"/>
  <c r="F197" i="1"/>
  <c r="F199" i="1" s="1"/>
</calcChain>
</file>

<file path=xl/sharedStrings.xml><?xml version="1.0" encoding="utf-8"?>
<sst xmlns="http://schemas.openxmlformats.org/spreadsheetml/2006/main" count="4312" uniqueCount="576">
  <si>
    <t>Smeta.RU  (495) 974-1589</t>
  </si>
  <si>
    <t>_PS_</t>
  </si>
  <si>
    <t>Smeta.RU</t>
  </si>
  <si>
    <t>ФГУП ЦНРПМ  Доп. раб. место  MCCS-0015252</t>
  </si>
  <si>
    <t/>
  </si>
  <si>
    <t>02-02-02 ЭОМ</t>
  </si>
  <si>
    <t>Сметные нормы списания</t>
  </si>
  <si>
    <t>Коды ценников</t>
  </si>
  <si>
    <t>ФЕР-2017</t>
  </si>
  <si>
    <t>ТР для Версии 10 Прирав-ные к крайнему северу (с уч. п-ма 2536-ИП/12/ГС от 27.11.12, 01/57049-ЮЛ от 27.04.2018) от 30.08.2018 г</t>
  </si>
  <si>
    <t>Поправки  для ГСН 2017 от 31.03.2017 г</t>
  </si>
  <si>
    <t>Новая локальная смета</t>
  </si>
  <si>
    <t>Новый раздел</t>
  </si>
  <si>
    <t>1.Электроосвещение и электрооборудование</t>
  </si>
  <si>
    <t>1</t>
  </si>
  <si>
    <t>м08-03-573-04</t>
  </si>
  <si>
    <t>Шкаф (пульт) управления навесной, высота, ширина и глубина до 600х600х350 мм</t>
  </si>
  <si>
    <t>ШТ</t>
  </si>
  <si>
    <t>ФЕРм-2001, м08-03-573-04, приказ Минстроя России №1039/пр от 30.12.2016г.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</si>
  <si>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</si>
  <si>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</si>
  <si>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</si>
  <si>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2</t>
  </si>
  <si>
    <t>цена поставщика</t>
  </si>
  <si>
    <t>Е3853. Бокс 1SL1103A00 Mistral65 навесной 18 модулей непрозрачная дверь IP65 без клеммника (АВВ)</t>
  </si>
  <si>
    <t>Материалы строительные</t>
  </si>
  <si>
    <t>Материалы, изделия и конструкции</t>
  </si>
  <si>
    <t>материалы (03)</t>
  </si>
  <si>
    <t>[2 482,42 / 1,2 /  9,7] +  2% Заг.скл</t>
  </si>
  <si>
    <t>3</t>
  </si>
  <si>
    <t>Э1700. Шина ноль ZK50B самозажимная N5x1,5-4мм2 (АВВ)</t>
  </si>
  <si>
    <t>[178,59 / 1,2 /  9,7] +  2% Заг.скл</t>
  </si>
  <si>
    <t>4</t>
  </si>
  <si>
    <t>м08-03-526-01</t>
  </si>
  <si>
    <t>Автомат одно-, двух-, трехполюсный, устанавливаемый на конструкции на стене или колонне, на ток до 25 А</t>
  </si>
  <si>
    <t>ФЕРм-2001, м08-03-526-01, приказ Минстроя России №1039/пр от 30.12.2016г.</t>
  </si>
  <si>
    <t>5</t>
  </si>
  <si>
    <t>К8440. Автоматический выключатель Acti 9 iC60N A9F79320 C20А/3п/ 6,0 кА на Din-рейку (Schneider Electric)</t>
  </si>
  <si>
    <t>[1 886,2 / 1,2 /  3,95] +  3% Трансп +  1,2% Заг.скл</t>
  </si>
  <si>
    <t>6</t>
  </si>
  <si>
    <t>А2203. Дифф. автомат Acti 9 DPN N Vigi A9N19665 (тип АС) 16А-30мА 230В 1P+N 6кА (Schneider Electric)</t>
  </si>
  <si>
    <t>[5 991,41 / 1,2 /  3,95] +  3% Трансп +  1,2% Заг.скл</t>
  </si>
  <si>
    <t>7</t>
  </si>
  <si>
    <t>А0878. Контакт Acti 9 iSD А9А26927 сигнализации повреждения 220-415В 6А (Schneider Electric)</t>
  </si>
  <si>
    <t>[1 887,92 / 1,2 /  3,95] +  3% Трансп +  1,2% Заг.скл</t>
  </si>
  <si>
    <t>8</t>
  </si>
  <si>
    <t>м08-03-593-09</t>
  </si>
  <si>
    <t>Светильник местного освещения</t>
  </si>
  <si>
    <t>100 ШТ</t>
  </si>
  <si>
    <t>ФЕРм-2001, м08-03-593-09, приказ Минстроя России №1039/пр от 30.12.2016г.</t>
  </si>
  <si>
    <t>9</t>
  </si>
  <si>
    <t>Прожектор ЭРА Б0029428 SMD Eco Slim</t>
  </si>
  <si>
    <t>[909 / 1,2 /  9,7] +  2% Заг.скл</t>
  </si>
  <si>
    <t>10</t>
  </si>
  <si>
    <t>м08-03-594-01</t>
  </si>
  <si>
    <t>Светильник отдельно устанавливаемый на штырях с количеством ламп в светильнике 1</t>
  </si>
  <si>
    <t>ФЕРм-2001, м08-03-594-01, приказ Минстроя России №1039/пр от 30.12.2016г.</t>
  </si>
  <si>
    <t>11</t>
  </si>
  <si>
    <t>20.3.03.04-0441</t>
  </si>
  <si>
    <t>Светильники накладные компактные С360/132 IP54 под кольцевые люминесцентные лампы с цоколем G10q</t>
  </si>
  <si>
    <t>шт.</t>
  </si>
  <si>
    <t>ФССЦ-2001, 20.3.03.04-0441, приказ Минстроя России №1039/пр от 30.12.2016г.</t>
  </si>
  <si>
    <t>12</t>
  </si>
  <si>
    <t>м08-03-593-10</t>
  </si>
  <si>
    <t>Световые настенные указатели</t>
  </si>
  <si>
    <t>ФЕРм-2001, м08-03-593-10, приказ Минстроя России №1039/пр от 30.12.2016г.</t>
  </si>
  <si>
    <t>13</t>
  </si>
  <si>
    <t>С2067 Светильник Uran 6513-8/EFS-193 1х8Вт аварийный включение аварийное IP65 (Световые технологии)</t>
  </si>
  <si>
    <t>[6 438,82 / 1,2 /  9,7] +  2% Заг.скл</t>
  </si>
  <si>
    <t>14</t>
  </si>
  <si>
    <t>м08-03-591-10</t>
  </si>
  <si>
    <t>Розетка штепсельная полугерметическая и герметическая</t>
  </si>
  <si>
    <t>ФЕРм-2001, м08-03-591-10, приказ Минстроя России №1039/пр от 30.12.2016г.</t>
  </si>
  <si>
    <t>15</t>
  </si>
  <si>
    <t>Ю6925. Механизм Plexo 069570 розетки "евр" с крышкой со шторками безвинтовые клеммы IP55 с/п серый (Legran</t>
  </si>
  <si>
    <t>[694,76 / 1,2 /  9,7] +  2% Заг.скл</t>
  </si>
  <si>
    <t>16</t>
  </si>
  <si>
    <t>Ю6942. Коробка Plexo 069651 установочная IP55 о/п серая (Legrand)</t>
  </si>
  <si>
    <t>[317,96 / 1,2 /  9,7] +  2% Заг.скл</t>
  </si>
  <si>
    <t>17</t>
  </si>
  <si>
    <t>м08-03-591-03</t>
  </si>
  <si>
    <t>Выключатель полугерметический и герметический</t>
  </si>
  <si>
    <t>ФЕРм-2001, м08-03-591-03, приказ Минстроя России №1039/пр от 30.12.2016г.</t>
  </si>
  <si>
    <t>18</t>
  </si>
  <si>
    <t>Ю6963. Выключатель Plexo 69720 1 кл. кнопочный IP55 о/п серый (Legrand)</t>
  </si>
  <si>
    <t>[901,02 / 1,2 /  9,7] +  2% Заг.скл</t>
  </si>
  <si>
    <t>19</t>
  </si>
  <si>
    <t>м08-03-591-06</t>
  </si>
  <si>
    <t>Переключатель неутопленного типа при открытой проводке</t>
  </si>
  <si>
    <t>ФЕРм-2001, м08-03-591-06, приказ Минстроя России №1039/пр от 30.12.2016г.</t>
  </si>
  <si>
    <t>20</t>
  </si>
  <si>
    <t>Ю6957. Переключатель Plexo 069711 1 кл. IP55 о/п серый (Legrand)</t>
  </si>
  <si>
    <t>[799,93 / 1,2 /  9,7] +  2% Заг.скл</t>
  </si>
  <si>
    <t>21</t>
  </si>
  <si>
    <t>м08-10-010-01</t>
  </si>
  <si>
    <t>Прокладка труб гофрированных ПВХ для защиты проводов и кабелей</t>
  </si>
  <si>
    <t>100 м</t>
  </si>
  <si>
    <t>ФЕРм-2001, м08-10-010-01, приказ Минстроя России №1039/пр от 30.12.2016г.</t>
  </si>
  <si>
    <t>22</t>
  </si>
  <si>
    <t>24.3.01.02-0022</t>
  </si>
  <si>
    <t>Трубы гибкие гофрированные легкие из самозатухающего ПВХ (IP55) серии FL, с зондом, диаметром 20 мм</t>
  </si>
  <si>
    <t>10 м</t>
  </si>
  <si>
    <t>ФССЦ-2001, 24.3.01.02-0022, приказ Минстроя России №1039/пр от 30.12.2016г.</t>
  </si>
  <si>
    <t>Материалы и конструкции ( строительные ) по ценникам и каталогом</t>
  </si>
  <si>
    <t>ФССЦст</t>
  </si>
  <si>
    <t>23</t>
  </si>
  <si>
    <t>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</si>
  <si>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</si>
  <si>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ФЕРм-2001, м08-02-412-02, приказ Минстроя России №1039/пр от 30.12.2016г.</t>
  </si>
  <si>
    <t>24</t>
  </si>
  <si>
    <t>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</si>
  <si>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 до 6 мм2</t>
  </si>
  <si>
    <t>ФЕРм-2001, м08-02-412-09, приказ Минстроя России №1039/пр от 30.12.2016г.</t>
  </si>
  <si>
    <t>25</t>
  </si>
  <si>
    <t>П0949. Кабель силовой ВВГ-Пнг(А) 3х1,5ок (N,PE)-0,66 ГОСТ (Электрокабель Кольчугино)</t>
  </si>
  <si>
    <t>м</t>
  </si>
  <si>
    <t>[69,69 / 1,2 /  9,7] +  2% Заг.скл</t>
  </si>
  <si>
    <t>26</t>
  </si>
  <si>
    <t>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</si>
  <si>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16 мм2</t>
  </si>
  <si>
    <t>ФЕРм-2001, м08-02-412-03, приказ Минстроя России №1039/пр от 30.12.2016г.</t>
  </si>
  <si>
    <t>27</t>
  </si>
  <si>
    <t>П0959. Кабель силовой ВВГ-Пнг(А) 3х2,5ок (N,PE)-0,66 ГОСТ (Электрокабель Кольчугино)</t>
  </si>
  <si>
    <t>[99,83 / 1,2 /  9,7] +  2% Заг.скл</t>
  </si>
  <si>
    <t>28</t>
  </si>
  <si>
    <t>К4627. Зажим 222-412 безвинтовой 2х(0,08-4) кв.мм для медного провода (Wago)</t>
  </si>
  <si>
    <t>[21,97 / 1,2 /  9,7] +  2% Заг.скл</t>
  </si>
  <si>
    <t>29</t>
  </si>
  <si>
    <t>20.5.02.04-0001</t>
  </si>
  <si>
    <t>Коробка ответвительная "DKC" размером 100х100х50 мм</t>
  </si>
  <si>
    <t>ФССЦ-2001, 20.5.02.04-0001, приказ Минстроя России №1039/пр от 30.12.2016г.</t>
  </si>
  <si>
    <t>Материалы монтажные</t>
  </si>
  <si>
    <t>Материалы и конструкции ( монтажные )  по ценникам и каталогам</t>
  </si>
  <si>
    <t>ФССЦм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</si>
  <si>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</si>
  <si>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</si>
  <si>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</si>
  <si>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</si>
  <si>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</si>
  <si>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</si>
  <si>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</si>
  <si>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</si>
  <si>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</si>
  <si>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</si>
  <si>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</si>
  <si>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</si>
  <si>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</si>
  <si>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</si>
  <si>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</si>
  <si>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</si>
  <si>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</si>
  <si>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</si>
  <si>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</si>
  <si>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</si>
  <si>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</si>
  <si>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</si>
  <si>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</si>
  <si>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</si>
  <si>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</si>
  <si>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</si>
  <si>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</si>
  <si>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</si>
  <si>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</si>
  <si>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</si>
  <si>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</si>
  <si>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</si>
  <si>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</si>
  <si>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</si>
  <si>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</si>
  <si>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</si>
  <si>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</si>
  <si>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</si>
  <si>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</si>
  <si>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</si>
  <si>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</si>
  <si>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</si>
  <si>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</si>
  <si>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</si>
  <si>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</si>
  <si>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</si>
  <si>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</si>
  <si>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</si>
  <si>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</si>
  <si>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</si>
  <si>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</si>
  <si>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</si>
  <si>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Молниезащита</t>
  </si>
  <si>
    <t>30</t>
  </si>
  <si>
    <t>01-02-057-02</t>
  </si>
  <si>
    <t>Разработка грунта вручную в траншеях глубиной до 2 м без креплений с откосами, группа грунтов 2</t>
  </si>
  <si>
    <t>100 м3</t>
  </si>
  <si>
    <t>ФЕР-2001, 01-02-057-02, приказ Минстроя России №1039/пр от 30.12.2016г.</t>
  </si>
  <si>
    <t>)*1,15)*1,25</t>
  </si>
  <si>
    <t>)*1,15)*1,15</t>
  </si>
  <si>
    <t>Общестроительные работы</t>
  </si>
  <si>
    <t>Земляные работы, выполняемые  ручным способом</t>
  </si>
  <si>
    <t>ФЕР-01</t>
  </si>
  <si>
    <t>Поправка: МР 81/пр Прил.2, Табл.3, п. 3  Поправка: МР 81/пр п.8.7.1</t>
  </si>
  <si>
    <t>*0,9</t>
  </si>
  <si>
    <t>*0,85</t>
  </si>
  <si>
    <t>31</t>
  </si>
  <si>
    <t>01-02-061-02</t>
  </si>
  <si>
    <t>Засыпка вручную траншей, пазух котлованов и ям, группа грунтов 2</t>
  </si>
  <si>
    <t>ФЕР-2001, 01-02-061-02, приказ Минстроя России №1039/пр от 30.12.2016г.</t>
  </si>
  <si>
    <t>32</t>
  </si>
  <si>
    <t>м08-02-472-07</t>
  </si>
  <si>
    <t>Проводник заземляющий открыто по строительным основаниям из полосовой стали сечением 160 мм2</t>
  </si>
  <si>
    <t>ФЕРм-2001, м08-02-472-07, приказ Минстроя России №1039/пр от 30.12.2016г.</t>
  </si>
  <si>
    <t>)*1,15</t>
  </si>
  <si>
    <t>Поправка: МР 81/пр Прил.2, Табл.3, п. 3</t>
  </si>
  <si>
    <t>33</t>
  </si>
  <si>
    <t>М5277  Проводник 5052/ DIN 5019355 плоский 40х4,0мм L=40м сталь слой цинка 500 г/м2 (OBO Bettermann)</t>
  </si>
  <si>
    <t>МП</t>
  </si>
  <si>
    <t>[253,98 / 1,2 /  9,7] +  2% Заг.скл</t>
  </si>
  <si>
    <t>34</t>
  </si>
  <si>
    <t>м08-02-472-09</t>
  </si>
  <si>
    <t>Проводник заземляющий открыто по строительным основаниям из круглой стали диаметром 12 мм</t>
  </si>
  <si>
    <t>ФЕРм-2001, м08-02-472-09, приказ Минстроя России №1039/пр от 30.12.2016г.</t>
  </si>
  <si>
    <t>Поправка: Прил.2, Табл.3, п. 3</t>
  </si>
  <si>
    <t>35</t>
  </si>
  <si>
    <t>М5240. Проволока RD 10 5021103 D=10мм сталь (OBO Bettermann)</t>
  </si>
  <si>
    <t>[121,41 / 1,2 /  9,7] +  2% Заг.скл</t>
  </si>
  <si>
    <t>36</t>
  </si>
  <si>
    <t>м08-02-471-01</t>
  </si>
  <si>
    <t>Заземлитель вертикальный из угловой стали размером 50х50х5 мм</t>
  </si>
  <si>
    <t>10 ШТ</t>
  </si>
  <si>
    <t>ФЕРм-2001, м08-02-471-01, приказ Минстроя России №1039/пр от 30.12.2016г.</t>
  </si>
  <si>
    <t>37</t>
  </si>
  <si>
    <t>08.3.08.02-0078</t>
  </si>
  <si>
    <t>Сталь угловая равнополочная, марка стали Ст3сп, размером 25х25х3 мм     1,12кг/м</t>
  </si>
  <si>
    <t>т</t>
  </si>
  <si>
    <t>ФССЦ-2001, 08.3.08.02-0078, приказ Минстроя России №1039/пр от 30.12.2016г.</t>
  </si>
  <si>
    <t>38</t>
  </si>
  <si>
    <t>М5152. Держатель 113/Z 8-10 5229960 стальной настенный с пластиной (OBO Bettermann)</t>
  </si>
  <si>
    <t>[146,36 / 1,2 /  9,7] +  2% Заг.скл</t>
  </si>
  <si>
    <t>ит</t>
  </si>
  <si>
    <t>Итого в текущих ценах 4 квартала 2018 года согласно письму Минстроя РФ от 21.12.2018 № 51276-ДВ/39 и от 15.11.2018 № 45824-ДВ/09 для Архангельской области к 1,01 согласно п.1 приложения к указанному письму (для СМР и ПНР)</t>
  </si>
  <si>
    <t>об</t>
  </si>
  <si>
    <t>в том числе стоимость оборудования с к 3,92</t>
  </si>
  <si>
    <t>мат</t>
  </si>
  <si>
    <t>в том числе стоимость материалов с к 9,7*1,01</t>
  </si>
  <si>
    <t>пнр</t>
  </si>
  <si>
    <t>в том числе стоимость пнр с к 22,95*1,01</t>
  </si>
  <si>
    <t>лим</t>
  </si>
  <si>
    <t>итого по смете в текущих ценах для расчета лимитированных затрат</t>
  </si>
  <si>
    <t>вр</t>
  </si>
  <si>
    <t>Временные здания и сооружения 1,2%*1,5</t>
  </si>
  <si>
    <t>ит вр</t>
  </si>
  <si>
    <t>Итого с учетом временных зданий и сооружений</t>
  </si>
  <si>
    <t>зи</t>
  </si>
  <si>
    <t>Зимнее удорожание 2,07%*1,2</t>
  </si>
  <si>
    <t>ит зи</t>
  </si>
  <si>
    <t>Итого с учетом зимнего удорожания</t>
  </si>
  <si>
    <t>неп</t>
  </si>
  <si>
    <t>Непредвиденные затраты 2%</t>
  </si>
  <si>
    <t>итт неп</t>
  </si>
  <si>
    <t>Итого с учетом непредвиденных затрат</t>
  </si>
  <si>
    <t>ндс</t>
  </si>
  <si>
    <t>НДС 20% от стоимости материалов и оборудования</t>
  </si>
  <si>
    <t>вс</t>
  </si>
  <si>
    <t>ВСЕГО по смете</t>
  </si>
  <si>
    <t>хол</t>
  </si>
  <si>
    <t>в том числе стоимость ПНР "вхолостую" 80%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</si>
  <si>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</si>
  <si>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</si>
  <si>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</si>
  <si>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</si>
  <si>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</si>
  <si>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</si>
  <si>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</si>
  <si>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</si>
  <si>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</si>
  <si>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</si>
  <si>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</si>
  <si>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</si>
  <si>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</si>
  <si>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</si>
  <si>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</si>
  <si>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</si>
  <si>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</si>
  <si>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</si>
  <si>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</si>
  <si>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</si>
  <si>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</si>
  <si>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</si>
  <si>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</si>
  <si>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</si>
  <si>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</si>
  <si>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</si>
  <si>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</si>
  <si>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</si>
  <si>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</si>
  <si>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</si>
  <si>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</si>
  <si>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</si>
  <si>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</si>
  <si>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</si>
  <si>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</si>
  <si>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</si>
  <si>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</si>
  <si>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</si>
  <si>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</si>
  <si>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</si>
  <si>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</si>
  <si>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</si>
  <si>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</si>
  <si>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</si>
  <si>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</si>
  <si>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</si>
  <si>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</si>
  <si>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</si>
  <si>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</si>
  <si>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</si>
  <si>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</si>
  <si>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</si>
  <si>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</si>
  <si>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</si>
  <si>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</si>
  <si>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</si>
  <si>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</si>
  <si>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</si>
  <si>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</si>
  <si>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</si>
  <si>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</si>
  <si>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</si>
  <si>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</si>
  <si>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1-100-42</t>
  </si>
  <si>
    <t>Рабочий среднего разряда 4.2</t>
  </si>
  <si>
    <t>чел.-ч.</t>
  </si>
  <si>
    <t>4-100-00</t>
  </si>
  <si>
    <t>Затраты труда машинистов</t>
  </si>
  <si>
    <t>91.04.01-041</t>
  </si>
  <si>
    <t>ФСЭМ-2001, 91.04.01-041, приказ Минстроя России №1039/пр от 30.12.2016г.</t>
  </si>
  <si>
    <t>Молотки бурильные легкие при работе от передвижных компрессорных станций</t>
  </si>
  <si>
    <t>маш.-ч</t>
  </si>
  <si>
    <t>91.05.05-014</t>
  </si>
  <si>
    <t>ФСЭМ-2001, 91.05.05-014, приказ Минстроя России №1039/пр от 30.12.2016г.</t>
  </si>
  <si>
    <t>Краны на автомобильном ходу, грузоподъемность 10 т</t>
  </si>
  <si>
    <t>91.14.02-001</t>
  </si>
  <si>
    <t>ФСЭМ-2001, 91.14.02-001, приказ Минстроя России №1039/пр от 30.12.2016г.</t>
  </si>
  <si>
    <t>Автомобили бортовые, грузоподъемность до 5 т</t>
  </si>
  <si>
    <t>91.17.04-233</t>
  </si>
  <si>
    <t>ФСЭМ-2001, 91.17.04-233, приказ Минстроя России №1039/пр от 30.12.2016г.</t>
  </si>
  <si>
    <t>Установки для сварки ручной дуговой (постоянного тока)</t>
  </si>
  <si>
    <t>91.18.01-007</t>
  </si>
  <si>
    <t>ФСЭМ-2001, 91.18.01-007, приказ Минстроя России №1039/пр от 30.12.2016г.</t>
  </si>
  <si>
    <t>Компрессоры передвижные с двигателем внутреннего сгорания, давлением до 686 кПа (7ат), производительность до 5мЗ/мин</t>
  </si>
  <si>
    <t>01.7.11.07-0034</t>
  </si>
  <si>
    <t>ФССЦ-2001, 01.7.11.07-0034, приказ Минстроя России №1039/пр от 30.12.2016г.</t>
  </si>
  <si>
    <t>Электроды диаметром 4 мм Э42А</t>
  </si>
  <si>
    <t>кг</t>
  </si>
  <si>
    <t>01.7.15.03-0042</t>
  </si>
  <si>
    <t>ФССЦ-2001, 01.7.15.03-0042, приказ Минстроя России №1039/пр от 30.12.2016г.</t>
  </si>
  <si>
    <t>Болты с гайками и шайбами строительные</t>
  </si>
  <si>
    <t>14.4.02.09-0001</t>
  </si>
  <si>
    <t>ФССЦ-2001, 14.4.02.09-0001, приказ Минстроя России №1039/пр от 30.12.2016г.</t>
  </si>
  <si>
    <t>Краска</t>
  </si>
  <si>
    <t>999-9950</t>
  </si>
  <si>
    <t>Вспомогательные ненормируемые материалы (2% от ОЗП)</t>
  </si>
  <si>
    <t>РУБ</t>
  </si>
  <si>
    <t>1-100-39</t>
  </si>
  <si>
    <t>Рабочий среднего разряда 3.9</t>
  </si>
  <si>
    <t>01.3.01.02-0002</t>
  </si>
  <si>
    <t>ФССЦ-2001, 01.3.01.02-0002, приказ Минстроя России №1039/пр от 30.12.2016г.</t>
  </si>
  <si>
    <t>Вазелин технический</t>
  </si>
  <si>
    <t>01.7.02.09-0002</t>
  </si>
  <si>
    <t>ФССЦ-2001, 01.7.02.09-0002, приказ Минстроя России №1039/пр от 30.12.2016г.</t>
  </si>
  <si>
    <t>Шпагат бумажный</t>
  </si>
  <si>
    <t>01.7.06.05-0041</t>
  </si>
  <si>
    <t>ФССЦ-2001, 01.7.06.05-0041, приказ Минстроя России №1039/пр от 30.12.2016г.</t>
  </si>
  <si>
    <t>Лента изоляционная прорезиненная односторонняя ширина 20 мм, толщина 0,25-0,35 мм</t>
  </si>
  <si>
    <t>01.7.15.07-0014</t>
  </si>
  <si>
    <t>ФССЦ-2001, 01.7.15.07-0014, приказ Минстроя России №1039/пр от 30.12.2016г.</t>
  </si>
  <si>
    <t>Дюбели распорные полипропиленовые</t>
  </si>
  <si>
    <t>100 шт.</t>
  </si>
  <si>
    <t>01.7.20.04-0005</t>
  </si>
  <si>
    <t>ФССЦ-2001, 01.7.20.04-0005, приказ Минстроя России №1039/пр от 30.12.2016г.</t>
  </si>
  <si>
    <t>Нитки швейные</t>
  </si>
  <si>
    <t>07.2.07.04-0007</t>
  </si>
  <si>
    <t>ФССЦ-2001, 07.2.07.04-0007, приказ Минстроя России №1039/пр от 30.12.2016г.</t>
  </si>
  <si>
    <t>Конструкции стальные индивидуальные решетчатые сварные массой до 0,1 т</t>
  </si>
  <si>
    <t>14.4.03.17-0011</t>
  </si>
  <si>
    <t>ФССЦ-2001, 14.4.03.17-0011, приказ Минстроя России №1039/пр от 30.12.2016г.</t>
  </si>
  <si>
    <t>Лак электроизоляционный 318</t>
  </si>
  <si>
    <t>20.1.02.23-0082</t>
  </si>
  <si>
    <t>ФССЦ-2001, 20.1.02.23-0082, приказ Минстроя России №1039/пр от 30.12.2016г.</t>
  </si>
  <si>
    <t>Перемычки гибкие, тип ПГС-50</t>
  </si>
  <si>
    <t>10 шт.</t>
  </si>
  <si>
    <t>01.7.15.04-0011</t>
  </si>
  <si>
    <t>ФССЦ-2001, 01.7.15.04-0011, приказ Минстроя России №1039/пр от 30.12.2016г.</t>
  </si>
  <si>
    <t>Винты с полукруглой головкой длиной 50 мм</t>
  </si>
  <si>
    <t>03.1.01.01-0002</t>
  </si>
  <si>
    <t>ФССЦ-2001, 03.1.01.01-0002, приказ Минстроя России №1039/пр от 30.12.2016г.</t>
  </si>
  <si>
    <t>Гипсовые вяжущие, марка Г3</t>
  </si>
  <si>
    <t>24.3.01.01-0002</t>
  </si>
  <si>
    <t>ФССЦ-2001, 24.3.01.01-0002, приказ Минстроя России №1039/пр от 30.12.2016г.</t>
  </si>
  <si>
    <t>Трубка полихлорвиниловая</t>
  </si>
  <si>
    <t>21.2.01.02-0141</t>
  </si>
  <si>
    <t>ФССЦ-2001, 21.2.01.02-0141, приказ Минстроя России №1039/пр от 30.12.2016г.</t>
  </si>
  <si>
    <t>Провода неизолированные для воздушных линий электропередачи медные марки М, сечением 4 мм2</t>
  </si>
  <si>
    <t>08.3.07.01-0076</t>
  </si>
  <si>
    <t>ФССЦ-2001, 08.3.07.01-0076, приказ Минстроя России №1039/пр от 30.12.2016г.</t>
  </si>
  <si>
    <t>Сталь полосовая, марка стали Ст3сп шириной 50-200 мм толщиной 4-5 мм</t>
  </si>
  <si>
    <t>14.4.03.03-0002</t>
  </si>
  <si>
    <t>ФССЦ-2001, 14.4.03.03-0002, приказ Минстроя России №1039/пр от 30.12.2016г.</t>
  </si>
  <si>
    <t>Лак битумный БТ-123</t>
  </si>
  <si>
    <t>01.7.15.14-0161</t>
  </si>
  <si>
    <t>ФССЦ-2001, 01.7.15.14-0161, приказ Минстроя России №1039/пр от 30.12.2016г.</t>
  </si>
  <si>
    <t>Шурупы с полукруглой головкой 2,5х20 мм</t>
  </si>
  <si>
    <t>01.7.15.14-0165</t>
  </si>
  <si>
    <t>ФССЦ-2001, 01.7.15.14-0165, приказ Минстроя России №1039/пр от 30.12.2016г.</t>
  </si>
  <si>
    <t>Шурупы с полукруглой головкой 4x40 мм</t>
  </si>
  <si>
    <t>1-100-36</t>
  </si>
  <si>
    <t>Рабочий среднего разряда 3.6</t>
  </si>
  <si>
    <t>01.7.15.07-0152</t>
  </si>
  <si>
    <t>ФССЦ-2001, 01.7.15.07-0152, приказ Минстроя России №1039/пр от 30.12.2016г.</t>
  </si>
  <si>
    <t>Дюбель с шурупом 6/35 мм</t>
  </si>
  <si>
    <t>1-100-38</t>
  </si>
  <si>
    <t>Рабочий среднего разряда 3.8</t>
  </si>
  <si>
    <t>01.7.07.20-0002</t>
  </si>
  <si>
    <t>ФССЦ-2001, 01.7.07.20-0002, приказ Минстроя России №1039/пр от 30.12.2016г.</t>
  </si>
  <si>
    <t>Тальк молотый, сорт I</t>
  </si>
  <si>
    <t>20.2.01.05-0003</t>
  </si>
  <si>
    <t>ФССЦ-2001, 20.2.01.05-0003, приказ Минстроя России №1039/пр от 30.12.2016г.</t>
  </si>
  <si>
    <t>Гильза кабельная медная ГМ 6</t>
  </si>
  <si>
    <t>20.2.02.01-0012</t>
  </si>
  <si>
    <t>ФССЦ-2001, 20.2.02.01-0012, приказ Минстроя России №1039/пр от 30.12.2016г.</t>
  </si>
  <si>
    <t>Втулки В22</t>
  </si>
  <si>
    <t>1000 шт.</t>
  </si>
  <si>
    <t>20.2.01.05-0005</t>
  </si>
  <si>
    <t>ФССЦ-2001, 20.2.01.05-0005, приказ Минстроя России №1039/пр от 30.12.2016г.</t>
  </si>
  <si>
    <t>Гильза кабельная медная ГМ 16</t>
  </si>
  <si>
    <t>20.2.02.01-0013</t>
  </si>
  <si>
    <t>ФССЦ-2001, 20.2.02.01-0013, приказ Минстроя России №1039/пр от 30.12.2016г.</t>
  </si>
  <si>
    <t>Втулки В28</t>
  </si>
  <si>
    <t>1-100-20</t>
  </si>
  <si>
    <t>Рабочий среднего разряда 2</t>
  </si>
  <si>
    <t>1-100-15</t>
  </si>
  <si>
    <t>Рабочий среднего разряда 1.5</t>
  </si>
  <si>
    <t>08.3.05.02-0101</t>
  </si>
  <si>
    <t>ФССЦ-2001, 08.3.05.02-0101, приказ Минстроя России №1039/пр от 30.12.2016г.</t>
  </si>
  <si>
    <t>Сталь листовая углеродистая обыкновенного качества марки ВСт3пс5 толщиной 4-6 мм</t>
  </si>
  <si>
    <t>14.4.02.09-0301</t>
  </si>
  <si>
    <t>ФССЦ-2001, 14.4.02.09-0301, приказ Минстроя России №1039/пр от 30.12.2016г.</t>
  </si>
  <si>
    <t>Краска "Цинол"</t>
  </si>
  <si>
    <t>Поправка: МР 81/пр Прил.2, Табл.3, п. 3  Наименование: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  Поправка: МР 81/пр п.8.7.1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t>
  </si>
  <si>
    <t>Поправка: МР 81/пр Прил.2, Табл.3, п. 3  Наименование: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</t>
  </si>
  <si>
    <t>Поправка: Прил.2, Табл.3, п. 3  Наименование: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</t>
  </si>
  <si>
    <t>(наименование стройки)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</si>
  <si>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</si>
  <si>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</si>
  <si>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</si>
  <si>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</si>
  <si>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</si>
  <si>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</si>
  <si>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</si>
  <si>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</si>
  <si>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</si>
  <si>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</si>
  <si>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</si>
  <si>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</si>
  <si>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</si>
  <si>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</si>
  <si>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</si>
  <si>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</si>
  <si>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</si>
  <si>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</si>
  <si>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</si>
  <si>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</si>
  <si>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</si>
  <si>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</si>
  <si>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</si>
  <si>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</si>
  <si>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январь 2000 года</t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</si>
  <si>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</si>
  <si>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</si>
  <si>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</si>
  <si>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</si>
  <si>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</si>
  <si>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</si>
  <si>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</si>
  <si>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</si>
  <si>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Е3853. Бокс 1SL1103A00 Mistral65 навесной 18 модулей непрозрачная дверь IP65 без клеммника (АВВ)</t>
    </r>
    <r>
      <rPr>
        <i/>
        <sz val="10"/>
        <rFont val="Arial"/>
        <family val="2"/>
        <charset val="204"/>
      </rPr>
      <t xml:space="preserve">
Базисная стоимость: 217,54 = [2 482,42 / 1,2 /  9,7] +  2% Заг.скл</t>
    </r>
  </si>
  <si>
    <r>
      <t>Э1700. Шина ноль ZK50B самозажимная N5x1,5-4мм2 (АВВ)</t>
    </r>
    <r>
      <rPr>
        <i/>
        <sz val="10"/>
        <rFont val="Arial"/>
        <family val="2"/>
        <charset val="204"/>
      </rPr>
      <t xml:space="preserve">
Базисная стоимость: 15,65 = [178,59 / 1,2 /  9,7] +  2% Заг.скл</t>
    </r>
  </si>
  <si>
    <r>
      <t>ОБОРУДОВАНИЕ:
К8440. Автоматический выключатель Acti 9 iC60N A9F79320 C20А/3п/ 6,0 кА на Din-рейку (Schneider Electric)</t>
    </r>
    <r>
      <rPr>
        <i/>
        <sz val="10"/>
        <color rgb="FF821E82"/>
        <rFont val="Arial"/>
        <family val="2"/>
        <charset val="204"/>
      </rPr>
      <t xml:space="preserve">
Базисная стоимость: 414,79 = [1 886,2 / 1,2 /  3,95] +  3% Трансп +  1,2% Заг.скл</t>
    </r>
  </si>
  <si>
    <r>
      <t>ОБОРУДОВАНИЕ:
А2203. Дифф. автомат Acti 9 DPN N Vigi A9N19665 (тип АС) 16А-30мА 230В 1P+N 6кА (Schneider Electric)</t>
    </r>
    <r>
      <rPr>
        <i/>
        <sz val="10"/>
        <color rgb="FF821E82"/>
        <rFont val="Arial"/>
        <family val="2"/>
        <charset val="204"/>
      </rPr>
      <t xml:space="preserve">
Базисная стоимость: 1 317,55 = [5 991,41 / 1,2 /  3,95] +  3% Трансп +  1,2% Заг.скл</t>
    </r>
  </si>
  <si>
    <r>
      <t>ОБОРУДОВАНИЕ:
А0878. Контакт Acti 9 iSD А9А26927 сигнализации повреждения 220-415В 6А (Schneider Electric)</t>
    </r>
    <r>
      <rPr>
        <i/>
        <sz val="10"/>
        <color rgb="FF821E82"/>
        <rFont val="Arial"/>
        <family val="2"/>
        <charset val="204"/>
      </rPr>
      <t xml:space="preserve">
Базисная стоимость: 415,17 = [1 887,92 / 1,2 /  3,95] +  3% Трансп +  1,2% Заг.скл</t>
    </r>
  </si>
  <si>
    <r>
      <t>Прожектор ЭРА Б0029428 SMD Eco Slim</t>
    </r>
    <r>
      <rPr>
        <i/>
        <sz val="10"/>
        <rFont val="Arial"/>
        <family val="2"/>
        <charset val="204"/>
      </rPr>
      <t xml:space="preserve">
Базисная стоимость: 79,65 = [909 / 1,2 /  9,7] +  2% Заг.скл</t>
    </r>
  </si>
  <si>
    <r>
      <t>С2067 Светильник Uran 6513-8/EFS-193 1х8Вт аварийный включение аварийное IP65 (Световые технологии)</t>
    </r>
    <r>
      <rPr>
        <i/>
        <sz val="10"/>
        <rFont val="Arial"/>
        <family val="2"/>
        <charset val="204"/>
      </rPr>
      <t xml:space="preserve">
Базисная стоимость: 564,22 = [6 438,82 / 1,2 /  9,7] +  2% Заг.скл</t>
    </r>
  </si>
  <si>
    <r>
      <t>Ю6925. Механизм Plexo 069570 розетки "евр" с крышкой со шторками безвинтовые клеммы IP55 с/п серый (Legran</t>
    </r>
    <r>
      <rPr>
        <i/>
        <sz val="10"/>
        <rFont val="Arial"/>
        <family val="2"/>
        <charset val="204"/>
      </rPr>
      <t xml:space="preserve">
Базисная стоимость: 60,88 = [694,76 / 1,2 /  9,7] +  2% Заг.скл</t>
    </r>
  </si>
  <si>
    <r>
      <t>Ю6942. Коробка Plexo 069651 установочная IP55 о/п серая (Legrand)</t>
    </r>
    <r>
      <rPr>
        <i/>
        <sz val="10"/>
        <rFont val="Arial"/>
        <family val="2"/>
        <charset val="204"/>
      </rPr>
      <t xml:space="preserve">
Базисная стоимость: 27,87 = [317,96 / 1,2 /  9,7] +  2% Заг.скл</t>
    </r>
  </si>
  <si>
    <r>
      <t>Ю6963. Выключатель Plexo 69720 1 кл. кнопочный IP55 о/п серый (Legrand)</t>
    </r>
    <r>
      <rPr>
        <i/>
        <sz val="10"/>
        <rFont val="Arial"/>
        <family val="2"/>
        <charset val="204"/>
      </rPr>
      <t xml:space="preserve">
Базисная стоимость: 78,96 = [901,02 / 1,2 /  9,7] +  2% Заг.скл</t>
    </r>
  </si>
  <si>
    <r>
      <t>Ю6957. Переключатель Plexo 069711 1 кл. IP55 о/п серый (Legrand)</t>
    </r>
    <r>
      <rPr>
        <i/>
        <sz val="10"/>
        <rFont val="Arial"/>
        <family val="2"/>
        <charset val="204"/>
      </rPr>
      <t xml:space="preserve">
Базисная стоимость: 70,09 = [799,93 / 1,2 /  9,7] +  2% Заг.скл</t>
    </r>
  </si>
  <si>
    <r>
      <t>П0949. Кабель силовой ВВГ-Пнг(А) 3х1,5ок (N,PE)-0,66 ГОСТ (Электрокабель Кольчугино)</t>
    </r>
    <r>
      <rPr>
        <i/>
        <sz val="10"/>
        <rFont val="Arial"/>
        <family val="2"/>
        <charset val="204"/>
      </rPr>
      <t xml:space="preserve">
Базисная стоимость: 6,11 = [69,69 / 1,2 /  9,7] +  2% Заг.скл</t>
    </r>
  </si>
  <si>
    <r>
      <t>П0959. Кабель силовой ВВГ-Пнг(А) 3х2,5ок (N,PE)-0,66 ГОСТ (Электрокабель Кольчугино)</t>
    </r>
    <r>
      <rPr>
        <i/>
        <sz val="10"/>
        <rFont val="Arial"/>
        <family val="2"/>
        <charset val="204"/>
      </rPr>
      <t xml:space="preserve">
Базисная стоимость: 8,75 = [99,83 / 1,2 /  9,7] +  2% Заг.скл</t>
    </r>
  </si>
  <si>
    <r>
      <t>К4627. Зажим 222-412 безвинтовой 2х(0,08-4) кв.мм для медного провода (Wago)</t>
    </r>
    <r>
      <rPr>
        <i/>
        <sz val="10"/>
        <rFont val="Arial"/>
        <family val="2"/>
        <charset val="204"/>
      </rPr>
      <t xml:space="preserve">
Базисная стоимость: 1,93 = [21,97 / 1,2 /  9,7] +  2% Заг.скл</t>
    </r>
  </si>
  <si>
    <r>
      <t>01-02-057-02</t>
    </r>
    <r>
      <rPr>
        <i/>
        <sz val="10"/>
        <rFont val="Arial"/>
        <family val="2"/>
        <charset val="204"/>
      </rPr>
      <t xml:space="preserve">
Поправка: МР 81/пр Прил.2, Табл.3, п. 3  Поправка: МР 81/пр п.8.7.1</t>
    </r>
  </si>
  <si>
    <r>
      <t>01-02-061-02</t>
    </r>
    <r>
      <rPr>
        <i/>
        <sz val="10"/>
        <rFont val="Arial"/>
        <family val="2"/>
        <charset val="204"/>
      </rPr>
      <t xml:space="preserve">
Поправка: МР 81/пр Прил.2, Табл.3, п. 3  Поправка: МР 81/пр п.8.7.1</t>
    </r>
  </si>
  <si>
    <r>
      <t>м08-02-472-07</t>
    </r>
    <r>
      <rPr>
        <i/>
        <sz val="10"/>
        <rFont val="Arial"/>
        <family val="2"/>
        <charset val="204"/>
      </rPr>
      <t xml:space="preserve">
Поправка: МР 81/пр Прил.2, Табл.3, п. 3</t>
    </r>
  </si>
  <si>
    <r>
      <t>М5277  Проводник 5052/ DIN 5019355 плоский 40х4,0мм L=40м сталь слой цинка 500 г/м2 (OBO Bettermann)</t>
    </r>
    <r>
      <rPr>
        <i/>
        <sz val="10"/>
        <rFont val="Arial"/>
        <family val="2"/>
        <charset val="204"/>
      </rPr>
      <t xml:space="preserve">
Базисная стоимость: 22,26 = [253,98 / 1,2 /  9,7] +  2% Заг.скл</t>
    </r>
  </si>
  <si>
    <r>
      <t>м08-02-472-09</t>
    </r>
    <r>
      <rPr>
        <i/>
        <sz val="10"/>
        <rFont val="Arial"/>
        <family val="2"/>
        <charset val="204"/>
      </rPr>
      <t xml:space="preserve">
Поправка: Прил.2, Табл.3, п. 3</t>
    </r>
  </si>
  <si>
    <r>
      <t>М5240. Проволока RD 10 5021103 D=10мм сталь (OBO Bettermann)</t>
    </r>
    <r>
      <rPr>
        <i/>
        <sz val="10"/>
        <rFont val="Arial"/>
        <family val="2"/>
        <charset val="204"/>
      </rPr>
      <t xml:space="preserve">
Базисная стоимость: 10,64 = [121,41 / 1,2 /  9,7] +  2% Заг.скл</t>
    </r>
  </si>
  <si>
    <r>
      <t>м08-02-471-01</t>
    </r>
    <r>
      <rPr>
        <i/>
        <sz val="10"/>
        <rFont val="Arial"/>
        <family val="2"/>
        <charset val="204"/>
      </rPr>
      <t xml:space="preserve">
Поправка: Прил.2, Табл.3, п. 3</t>
    </r>
  </si>
  <si>
    <r>
      <t>М5152. Держатель 113/Z 8-10 5229960 стальной настенный с пластиной (OBO Bettermann)</t>
    </r>
    <r>
      <rPr>
        <i/>
        <sz val="10"/>
        <rFont val="Arial"/>
        <family val="2"/>
        <charset val="204"/>
      </rPr>
      <t xml:space="preserve">
Базисная стоимость: 12,82 = [146,36 / 1,2 /  9,7] +  2% Заг.скл</t>
    </r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</si>
  <si>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</si>
  <si>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</si>
  <si>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</si>
  <si>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</si>
  <si>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Единица измерения</t>
  </si>
  <si>
    <t>Количество</t>
  </si>
  <si>
    <t>Примечание</t>
  </si>
  <si>
    <t>TYPE</t>
  </si>
  <si>
    <t>LINK</t>
  </si>
  <si>
    <t>RABMAT_EX</t>
  </si>
  <si>
    <t>TIP_RAB</t>
  </si>
  <si>
    <t>TYPE_TRUD</t>
  </si>
  <si>
    <t>TAB</t>
  </si>
  <si>
    <t>NAME</t>
  </si>
  <si>
    <t>EDIZM</t>
  </si>
  <si>
    <t>KOLL</t>
  </si>
  <si>
    <t>UCH</t>
  </si>
  <si>
    <t>PRICE_B</t>
  </si>
  <si>
    <t>PRICE_ED</t>
  </si>
  <si>
    <t>STOIM_B</t>
  </si>
  <si>
    <t>PRICE_C</t>
  </si>
  <si>
    <t>STOIM_C</t>
  </si>
  <si>
    <t>ZPM_B</t>
  </si>
  <si>
    <t>ZPM_ED</t>
  </si>
  <si>
    <t>STOIM_ZPM_B</t>
  </si>
  <si>
    <t>ZPM_C</t>
  </si>
  <si>
    <t>STOIM_ZPM_C</t>
  </si>
  <si>
    <t>CRC_GR_RES</t>
  </si>
  <si>
    <t>CRC_B</t>
  </si>
  <si>
    <t>CRC_C</t>
  </si>
  <si>
    <t>BuildingFinished</t>
  </si>
  <si>
    <t>Trud</t>
  </si>
  <si>
    <t>Mash</t>
  </si>
  <si>
    <t>Mat</t>
  </si>
  <si>
    <t>MatZak</t>
  </si>
  <si>
    <t>Oborud</t>
  </si>
  <si>
    <t>OborudZak</t>
  </si>
  <si>
    <t>ZeroStoim</t>
  </si>
  <si>
    <t>NegativeKoll</t>
  </si>
  <si>
    <t>ReUnionKollResurcy</t>
  </si>
  <si>
    <t>Ресурсная ведомость на</t>
  </si>
  <si>
    <t>Обоснование</t>
  </si>
  <si>
    <t>Наименование</t>
  </si>
  <si>
    <t>Объем</t>
  </si>
  <si>
    <t>Базовая</t>
  </si>
  <si>
    <t>цена</t>
  </si>
  <si>
    <t>стоимость</t>
  </si>
  <si>
    <t xml:space="preserve">Трудовые ресурсы </t>
  </si>
  <si>
    <t xml:space="preserve">Итого трудовые ресурсы </t>
  </si>
  <si>
    <t xml:space="preserve">Машины и механизмы </t>
  </si>
  <si>
    <t xml:space="preserve">Итого машины и механизмы </t>
  </si>
  <si>
    <t xml:space="preserve">Материальные ресурсы </t>
  </si>
  <si>
    <t xml:space="preserve">Итого материальные ресурсы </t>
  </si>
  <si>
    <t xml:space="preserve">Оборудование </t>
  </si>
  <si>
    <t xml:space="preserve">Итого оборудование </t>
  </si>
  <si>
    <t>Объект культурного наследия федерального значения 
«Ансамбль Соловецкого монастыря и отдельные сооружения островов Соловецкого архипелага, XIV век – первая половина XX века» 
Башня Никольская    Архангельская обл., Приморский район, пос.Соловецкий, набережная бухты Благополучия, д.1</t>
  </si>
  <si>
    <t>ЛОКАЛЬНАЯ СМЕТА № 02-02-02</t>
  </si>
  <si>
    <t>Приспособления для современного использования. Электроосвещение и электрооборудование. Молниезащита</t>
  </si>
  <si>
    <t>Основание: ведомость обьемов работ</t>
  </si>
  <si>
    <t>Строительные работы в текущих ценах 1 квартала 2019 года согласно письму Минстроя РФ от 22.01.2019 № 1408-ЛС/09 для Архангельской области базовый район с К=9,70</t>
  </si>
  <si>
    <t>Монтажные работы в текущих ценах 1 квартала 2019 года согласно письму Минстроя РФ от 22.01.2019 № 1408-ЛС/09 для Архангельской области базовый район с К=9,70</t>
  </si>
  <si>
    <t>в том числе стоимость материалов с К=9,70</t>
  </si>
  <si>
    <t>Стоимость оборудования с К=3,95</t>
  </si>
  <si>
    <t xml:space="preserve">Итого по смете в текущих </t>
  </si>
  <si>
    <t>ГСНр 81-05-01-2001 табл.1 п.1.2 и табл.2</t>
  </si>
  <si>
    <t>Временные здания и сооружения - 1,2%*1,2=1,44% (без оборудования)</t>
  </si>
  <si>
    <t>Итого (без оборудования)</t>
  </si>
  <si>
    <t>ГСНр 81-05-02-2001 табл 2 п.1.4, табл.3 п.29а</t>
  </si>
  <si>
    <t>Зимнее удорожание  - 2,07*1,2=2,484% (без оборудования)</t>
  </si>
  <si>
    <t>Итого</t>
  </si>
  <si>
    <t xml:space="preserve">Итого с учетом оборудования </t>
  </si>
  <si>
    <t>Автор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</si>
</sst>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#######;[Red]\-\ #,##0.00############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3"/>
      <name val="Arial"/>
      <family val="2"/>
      <charset val="204"/>
    </font>
    <font>
      <i/>
      <sz val="10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3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0" fillId="0" borderId="0" xfId="0" applyNumberFormat="1"/>
    <xf numFmtId="0" fontId="10" fillId="0" borderId="2" xfId="0" applyFont="1" applyBorder="1"/>
    <xf numFmtId="0" fontId="17" fillId="0" borderId="0" xfId="0" applyFont="1"/>
    <xf numFmtId="0" fontId="8" fillId="0" borderId="0" xfId="0" applyFont="1" applyAlignment="1">
      <alignment wrapText="1"/>
    </xf>
    <xf numFmtId="0" fontId="8" fillId="0" borderId="2" xfId="0" applyFont="1" applyBorder="1" applyAlignment="1">
      <alignment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2" fillId="0" borderId="0" xfId="0" applyFont="1"/>
    <xf numFmtId="0" fontId="8" fillId="0" borderId="0" xfId="0" applyFont="1" applyAlignment="1">
      <alignment horizontal="right" wrapText="1"/>
    </xf>
    <xf numFmtId="164" fontId="8" fillId="0" borderId="0" xfId="0" applyNumberFormat="1" applyFont="1" applyAlignment="1">
      <alignment horizontal="left"/>
    </xf>
    <xf numFmtId="0" fontId="12" fillId="0" borderId="0" xfId="0" applyFont="1" applyAlignment="1">
      <alignment horizontal="left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left" vertical="top" wrapText="1"/>
    </xf>
    <xf numFmtId="164" fontId="10" fillId="0" borderId="3" xfId="0" applyNumberFormat="1" applyFont="1" applyBorder="1" applyAlignment="1">
      <alignment horizontal="right" wrapText="1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right"/>
    </xf>
    <xf numFmtId="164" fontId="8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horizontal="right" wrapText="1"/>
    </xf>
    <xf numFmtId="0" fontId="8" fillId="0" borderId="0" xfId="0" applyFont="1"/>
    <xf numFmtId="164" fontId="19" fillId="0" borderId="0" xfId="0" applyNumberFormat="1" applyFont="1" applyAlignment="1">
      <alignment horizontal="right"/>
    </xf>
    <xf numFmtId="0" fontId="17" fillId="0" borderId="2" xfId="0" applyFont="1" applyBorder="1" applyAlignment="1">
      <alignment horizontal="left" vertical="top"/>
    </xf>
    <xf numFmtId="0" fontId="1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wrapText="1"/>
    </xf>
    <xf numFmtId="0" fontId="17" fillId="0" borderId="2" xfId="0" applyFont="1" applyBorder="1" applyAlignment="1">
      <alignment horizontal="right"/>
    </xf>
    <xf numFmtId="164" fontId="17" fillId="0" borderId="2" xfId="0" applyNumberFormat="1" applyFont="1" applyBorder="1" applyAlignment="1">
      <alignment horizontal="right"/>
    </xf>
    <xf numFmtId="0" fontId="17" fillId="0" borderId="2" xfId="0" applyFont="1" applyBorder="1" applyAlignment="1">
      <alignment horizontal="right" wrapText="1"/>
    </xf>
    <xf numFmtId="164" fontId="20" fillId="0" borderId="0" xfId="0" applyNumberFormat="1" applyFont="1" applyAlignment="1">
      <alignment horizontal="right"/>
    </xf>
    <xf numFmtId="0" fontId="8" fillId="0" borderId="2" xfId="0" quotePrefix="1" applyFont="1" applyBorder="1" applyAlignment="1">
      <alignment horizontal="right" wrapText="1"/>
    </xf>
    <xf numFmtId="0" fontId="8" fillId="0" borderId="2" xfId="0" applyFont="1" applyBorder="1"/>
    <xf numFmtId="0" fontId="19" fillId="0" borderId="0" xfId="0" applyFont="1"/>
    <xf numFmtId="2" fontId="8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2" fontId="19" fillId="0" borderId="0" xfId="0" applyNumberFormat="1" applyFont="1" applyAlignment="1">
      <alignment horizontal="right" vertical="top"/>
    </xf>
    <xf numFmtId="4" fontId="19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2" fontId="8" fillId="0" borderId="0" xfId="0" applyNumberFormat="1" applyFont="1" applyAlignment="1">
      <alignment horizontal="left" vertical="top" wrapText="1"/>
    </xf>
    <xf numFmtId="164" fontId="19" fillId="0" borderId="1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0" fontId="19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 wrapText="1"/>
    </xf>
    <xf numFmtId="0" fontId="19" fillId="0" borderId="0" xfId="0" applyFont="1" applyAlignment="1">
      <alignment horizontal="center" wrapText="1"/>
    </xf>
    <xf numFmtId="164" fontId="20" fillId="0" borderId="1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vertical="top"/>
    </xf>
    <xf numFmtId="165" fontId="8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left" vertical="top" wrapText="1"/>
    </xf>
    <xf numFmtId="2" fontId="19" fillId="0" borderId="0" xfId="0" applyNumberFormat="1" applyFont="1" applyAlignment="1">
      <alignment horizontal="left" vertical="top" wrapText="1"/>
    </xf>
    <xf numFmtId="2" fontId="8" fillId="0" borderId="0" xfId="0" applyNumberFormat="1" applyFont="1" applyFill="1" applyAlignment="1">
      <alignment horizontal="left" vertical="top" wrapText="1"/>
    </xf>
    <xf numFmtId="0" fontId="10" fillId="0" borderId="2" xfId="0" applyFont="1" applyBorder="1" applyAlignment="1">
      <alignment horizontal="left"/>
    </xf>
    <xf numFmtId="0" fontId="12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right"/>
    </xf>
    <xf numFmtId="164" fontId="12" fillId="0" borderId="3" xfId="0" applyNumberFormat="1" applyFont="1" applyBorder="1" applyAlignment="1">
      <alignment horizontal="right"/>
    </xf>
    <xf numFmtId="0" fontId="18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wrapText="1"/>
    </xf>
    <xf numFmtId="0" fontId="8" fillId="0" borderId="5" xfId="0" applyFont="1" applyBorder="1" applyAlignment="1">
      <alignment horizontal="left" vertical="top"/>
    </xf>
    <xf numFmtId="0" fontId="8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right" wrapText="1"/>
    </xf>
    <xf numFmtId="0" fontId="8" fillId="0" borderId="5" xfId="0" applyFont="1" applyBorder="1" applyAlignment="1">
      <alignment horizontal="right"/>
    </xf>
    <xf numFmtId="0" fontId="8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79"/>
  <sheetViews>
    <sheetView topLeftCell="A262" zoomScaleNormal="100" workbookViewId="0">
      <selection activeCell="C275" sqref="C274:C275"/>
    </sheetView>
  </sheetViews>
  <sheetFormatPr defaultRowHeight="13.2" x14ac:dyDescent="0.25"/>
  <cols>
    <col min="1" max="1" width="5.77734375" customWidth="1"/>
    <col min="2" max="2" width="14.77734375" customWidth="1"/>
    <col min="3" max="3" width="40.77734375" customWidth="1"/>
    <col min="4" max="5" width="10.77734375" customWidth="1"/>
    <col min="6" max="8" width="12.77734375" customWidth="1"/>
    <col min="9" max="9" width="10.77734375" customWidth="1"/>
    <col min="10" max="10" width="8.77734375" customWidth="1"/>
    <col min="11" max="11" width="12.77734375" customWidth="1"/>
    <col min="12" max="12" width="8.77734375" customWidth="1"/>
    <col min="15" max="31" width="0" hidden="1" customWidth="1"/>
    <col min="32" max="32" width="91.77734375" hidden="1" customWidth="1"/>
    <col min="33" max="36" width="0" hidden="1" customWidth="1"/>
  </cols>
  <sheetData>
    <row r="1" spans="1:12" x14ac:dyDescent="0.25">
      <c r="A1" s="8" t="str">
        <f>Source!B1</f>
        <v>Smeta.RU  (495) 974-1589</v>
      </c>
    </row>
    <row r="2" spans="1:12" ht="48" customHeight="1" x14ac:dyDescent="0.25">
      <c r="A2" s="9"/>
      <c r="B2" s="87" t="s">
        <v>559</v>
      </c>
      <c r="C2" s="87"/>
      <c r="D2" s="87"/>
      <c r="E2" s="87"/>
      <c r="F2" s="87"/>
      <c r="G2" s="87"/>
      <c r="H2" s="87"/>
      <c r="I2" s="87"/>
      <c r="J2" s="87"/>
      <c r="K2" s="87"/>
      <c r="L2" s="9"/>
    </row>
    <row r="3" spans="1:12" ht="13.8" x14ac:dyDescent="0.25">
      <c r="A3" s="10"/>
      <c r="B3" s="88" t="s">
        <v>448</v>
      </c>
      <c r="C3" s="88"/>
      <c r="D3" s="88"/>
      <c r="E3" s="88"/>
      <c r="F3" s="88"/>
      <c r="G3" s="88"/>
      <c r="H3" s="88"/>
      <c r="I3" s="88"/>
      <c r="J3" s="88"/>
      <c r="K3" s="88"/>
      <c r="L3" s="9"/>
    </row>
    <row r="4" spans="1:12" ht="13.8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.6" customHeight="1" x14ac:dyDescent="0.3">
      <c r="A5" s="12"/>
      <c r="B5" s="89" t="s">
        <v>560</v>
      </c>
      <c r="C5" s="89"/>
      <c r="D5" s="89"/>
      <c r="E5" s="89"/>
      <c r="F5" s="89"/>
      <c r="G5" s="89"/>
      <c r="H5" s="89"/>
      <c r="I5" s="89"/>
      <c r="J5" s="89"/>
      <c r="K5" s="89"/>
      <c r="L5" s="12"/>
    </row>
    <row r="6" spans="1:12" ht="15.6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2"/>
    </row>
    <row r="7" spans="1:12" ht="17.399999999999999" hidden="1" x14ac:dyDescent="0.3">
      <c r="A7" s="12"/>
      <c r="B7" s="90" t="str">
        <f>IF(Source!G20&lt;&gt;"Новая локальная смета", Source!G20, "")</f>
        <v/>
      </c>
      <c r="C7" s="90"/>
      <c r="D7" s="90"/>
      <c r="E7" s="90"/>
      <c r="F7" s="90"/>
      <c r="G7" s="90"/>
      <c r="H7" s="90"/>
      <c r="I7" s="90"/>
      <c r="J7" s="90"/>
      <c r="K7" s="90"/>
      <c r="L7" s="12"/>
    </row>
    <row r="8" spans="1:12" ht="13.8" hidden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7.399999999999999" customHeight="1" x14ac:dyDescent="0.3">
      <c r="A9" s="11"/>
      <c r="B9" s="91" t="s">
        <v>561</v>
      </c>
      <c r="C9" s="91"/>
      <c r="D9" s="91"/>
      <c r="E9" s="91"/>
      <c r="F9" s="91"/>
      <c r="G9" s="91"/>
      <c r="H9" s="91"/>
      <c r="I9" s="91"/>
      <c r="J9" s="91"/>
      <c r="K9" s="91"/>
      <c r="L9" s="14"/>
    </row>
    <row r="10" spans="1:12" ht="13.8" x14ac:dyDescent="0.25">
      <c r="A10" s="11"/>
      <c r="B10" s="92" t="s">
        <v>449</v>
      </c>
      <c r="C10" s="92"/>
      <c r="D10" s="92"/>
      <c r="E10" s="92"/>
      <c r="F10" s="92"/>
      <c r="G10" s="92"/>
      <c r="H10" s="92"/>
      <c r="I10" s="92"/>
      <c r="J10" s="92"/>
      <c r="K10" s="92"/>
      <c r="L10" s="9"/>
    </row>
    <row r="11" spans="1:12" ht="13.8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3.8" customHeight="1" x14ac:dyDescent="0.25">
      <c r="A12" s="93" t="s">
        <v>562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</row>
    <row r="13" spans="1:12" ht="13.8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13.8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3.8" x14ac:dyDescent="0.25">
      <c r="A15" s="11"/>
      <c r="B15" s="11"/>
      <c r="C15" s="11"/>
      <c r="D15" s="11"/>
      <c r="E15" s="15"/>
      <c r="F15" s="15"/>
      <c r="G15" s="94" t="s">
        <v>450</v>
      </c>
      <c r="H15" s="94"/>
      <c r="I15" s="94" t="s">
        <v>451</v>
      </c>
      <c r="J15" s="94"/>
      <c r="K15" s="11"/>
      <c r="L15" s="11"/>
    </row>
    <row r="16" spans="1:12" ht="13.8" x14ac:dyDescent="0.25">
      <c r="A16" s="11"/>
      <c r="B16" s="11"/>
      <c r="C16" s="83" t="s">
        <v>452</v>
      </c>
      <c r="D16" s="83"/>
      <c r="E16" s="83"/>
      <c r="F16" s="83"/>
      <c r="G16" s="84">
        <f>SUM(O27:O241)/1000</f>
        <v>24.318970000000004</v>
      </c>
      <c r="H16" s="84"/>
      <c r="I16" s="84">
        <f>K271/1000</f>
        <v>225.13230999999999</v>
      </c>
      <c r="J16" s="84"/>
      <c r="K16" s="85" t="s">
        <v>453</v>
      </c>
      <c r="L16" s="85"/>
    </row>
    <row r="17" spans="1:22" ht="13.8" x14ac:dyDescent="0.25">
      <c r="A17" s="11"/>
      <c r="B17" s="11"/>
      <c r="C17" s="86" t="s">
        <v>454</v>
      </c>
      <c r="D17" s="86"/>
      <c r="E17" s="86"/>
      <c r="F17" s="86"/>
      <c r="G17" s="84">
        <f>SUM(W27:W241)/1000</f>
        <v>1.07006</v>
      </c>
      <c r="H17" s="84"/>
      <c r="I17" s="84">
        <f>K258/1000</f>
        <v>10.37978</v>
      </c>
      <c r="J17" s="84"/>
      <c r="K17" s="85" t="s">
        <v>453</v>
      </c>
      <c r="L17" s="85"/>
    </row>
    <row r="18" spans="1:22" ht="13.8" x14ac:dyDescent="0.25">
      <c r="A18" s="11"/>
      <c r="B18" s="11"/>
      <c r="C18" s="86" t="s">
        <v>455</v>
      </c>
      <c r="D18" s="86"/>
      <c r="E18" s="86"/>
      <c r="F18" s="86"/>
      <c r="G18" s="84">
        <f>SUM(X27:X241)/1000</f>
        <v>14.170520000000002</v>
      </c>
      <c r="H18" s="84"/>
      <c r="I18" s="84">
        <f>K259/1000</f>
        <v>137.45404000000002</v>
      </c>
      <c r="J18" s="84"/>
      <c r="K18" s="85" t="s">
        <v>453</v>
      </c>
      <c r="L18" s="85"/>
    </row>
    <row r="19" spans="1:22" ht="13.8" x14ac:dyDescent="0.25">
      <c r="A19" s="11"/>
      <c r="B19" s="11"/>
      <c r="C19" s="86" t="s">
        <v>456</v>
      </c>
      <c r="D19" s="86"/>
      <c r="E19" s="86"/>
      <c r="F19" s="86"/>
      <c r="G19" s="84">
        <f>SUM(Y27:Y241)/1000</f>
        <v>9.0783899999999988</v>
      </c>
      <c r="H19" s="84"/>
      <c r="I19" s="84">
        <f>K261/1000</f>
        <v>35.859639999999999</v>
      </c>
      <c r="J19" s="84"/>
      <c r="K19" s="85" t="s">
        <v>453</v>
      </c>
      <c r="L19" s="85"/>
    </row>
    <row r="20" spans="1:22" ht="13.8" x14ac:dyDescent="0.25">
      <c r="A20" s="11"/>
      <c r="B20" s="11"/>
      <c r="C20" s="86" t="s">
        <v>457</v>
      </c>
      <c r="D20" s="86"/>
      <c r="E20" s="86"/>
      <c r="F20" s="86"/>
      <c r="G20" s="84">
        <f>SUM(Z27:Z241)/1000</f>
        <v>0</v>
      </c>
      <c r="H20" s="84"/>
      <c r="I20" s="84">
        <f>(Source!F149+Source!F150)/1000</f>
        <v>0</v>
      </c>
      <c r="J20" s="84"/>
      <c r="K20" s="85" t="s">
        <v>453</v>
      </c>
      <c r="L20" s="85"/>
    </row>
    <row r="21" spans="1:22" ht="13.8" x14ac:dyDescent="0.25">
      <c r="A21" s="11"/>
      <c r="B21" s="11"/>
      <c r="C21" s="83" t="s">
        <v>458</v>
      </c>
      <c r="D21" s="83"/>
      <c r="E21" s="83"/>
      <c r="F21" s="83"/>
      <c r="G21" s="84">
        <f>I21</f>
        <v>96.659289999999984</v>
      </c>
      <c r="H21" s="84"/>
      <c r="I21" s="84">
        <f>(Source!F152+Source!F153)</f>
        <v>96.659289999999984</v>
      </c>
      <c r="J21" s="84"/>
      <c r="K21" s="85" t="s">
        <v>459</v>
      </c>
      <c r="L21" s="85"/>
    </row>
    <row r="22" spans="1:22" ht="13.8" x14ac:dyDescent="0.25">
      <c r="A22" s="11"/>
      <c r="B22" s="11"/>
      <c r="C22" s="83" t="s">
        <v>460</v>
      </c>
      <c r="D22" s="83"/>
      <c r="E22" s="83"/>
      <c r="F22" s="83"/>
      <c r="G22" s="84">
        <f>SUM(R27:R241)/1000</f>
        <v>0.92526000000000008</v>
      </c>
      <c r="H22" s="84"/>
      <c r="I22" s="84">
        <f>(Source!F145+ Source!F144)/1000</f>
        <v>0.92526000000000008</v>
      </c>
      <c r="J22" s="84"/>
      <c r="K22" s="85" t="s">
        <v>453</v>
      </c>
      <c r="L22" s="85"/>
    </row>
    <row r="23" spans="1:22" ht="13.8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22" ht="13.8" x14ac:dyDescent="0.25">
      <c r="A24" s="82" t="s">
        <v>473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</row>
    <row r="25" spans="1:22" ht="55.2" x14ac:dyDescent="0.25">
      <c r="A25" s="16" t="s">
        <v>461</v>
      </c>
      <c r="B25" s="16" t="s">
        <v>462</v>
      </c>
      <c r="C25" s="16" t="s">
        <v>463</v>
      </c>
      <c r="D25" s="16" t="s">
        <v>464</v>
      </c>
      <c r="E25" s="16" t="s">
        <v>465</v>
      </c>
      <c r="F25" s="16" t="s">
        <v>466</v>
      </c>
      <c r="G25" s="16" t="s">
        <v>467</v>
      </c>
      <c r="H25" s="16" t="s">
        <v>468</v>
      </c>
      <c r="I25" s="16" t="s">
        <v>469</v>
      </c>
      <c r="J25" s="16" t="s">
        <v>470</v>
      </c>
      <c r="K25" s="16" t="s">
        <v>471</v>
      </c>
      <c r="L25" s="16" t="s">
        <v>472</v>
      </c>
    </row>
    <row r="26" spans="1:22" ht="13.8" x14ac:dyDescent="0.25">
      <c r="A26" s="17">
        <v>1</v>
      </c>
      <c r="B26" s="17">
        <v>2</v>
      </c>
      <c r="C26" s="17">
        <v>3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8">
        <v>12</v>
      </c>
    </row>
    <row r="28" spans="1:22" x14ac:dyDescent="0.25">
      <c r="A28" s="73" t="str">
        <f>CONCATENATE("Раздел: ",IF(Source!G24&lt;&gt;"Новый раздел", Source!G24, ""))</f>
        <v>Раздел: 1.Электроосвещение и электрооборудование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</row>
    <row r="29" spans="1:22" ht="26.4" x14ac:dyDescent="0.25">
      <c r="A29" s="37" t="str">
        <f>Source!E28</f>
        <v>1</v>
      </c>
      <c r="B29" s="38" t="str">
        <f>Source!F28</f>
        <v>м08-03-573-04</v>
      </c>
      <c r="C29" s="38" t="str">
        <f>Source!G28</f>
        <v>Шкаф (пульт) управления навесной, высота, ширина и глубина до 600х600х350 мм</v>
      </c>
      <c r="D29" s="39" t="str">
        <f>Source!H28</f>
        <v>ШТ</v>
      </c>
      <c r="E29" s="40">
        <f>Source!I28</f>
        <v>1</v>
      </c>
      <c r="F29" s="41">
        <f>Source!AL28+Source!AM28+Source!AO28</f>
        <v>65.16</v>
      </c>
      <c r="G29" s="27"/>
      <c r="H29" s="41"/>
      <c r="I29" s="27" t="str">
        <f>Source!BO28</f>
        <v/>
      </c>
      <c r="J29" s="27"/>
      <c r="K29" s="41"/>
      <c r="L29" s="40"/>
      <c r="S29">
        <f>ROUND((Source!FX28/100)*((ROUND(Source!AF28*Source!I28, 2)+ROUND(Source!AE28*Source!I28, 2))), 2)</f>
        <v>27.48</v>
      </c>
      <c r="T29">
        <f>Source!X28</f>
        <v>27.48</v>
      </c>
      <c r="U29">
        <f>ROUND((Source!FY28/100)*((ROUND(Source!AF28*Source!I28, 2)+ROUND(Source!AE28*Source!I28, 2))), 2)</f>
        <v>17.86</v>
      </c>
      <c r="V29">
        <f>Source!Y28</f>
        <v>17.86</v>
      </c>
    </row>
    <row r="30" spans="1:22" x14ac:dyDescent="0.25">
      <c r="A30" s="37"/>
      <c r="B30" s="38"/>
      <c r="C30" s="38" t="s">
        <v>474</v>
      </c>
      <c r="D30" s="39"/>
      <c r="E30" s="40"/>
      <c r="F30" s="41">
        <f>Source!AO28</f>
        <v>23.51</v>
      </c>
      <c r="G30" s="27" t="str">
        <f>Source!DG28</f>
        <v/>
      </c>
      <c r="H30" s="41">
        <f>ROUND(Source!AF28*Source!I28, 2)</f>
        <v>23.51</v>
      </c>
      <c r="I30" s="27"/>
      <c r="J30" s="27">
        <f>IF(Source!BA28&lt;&gt; 0, Source!BA28, 1)</f>
        <v>1</v>
      </c>
      <c r="K30" s="41">
        <f>Source!S28</f>
        <v>23.51</v>
      </c>
      <c r="L30" s="40"/>
      <c r="R30">
        <f>H30</f>
        <v>23.51</v>
      </c>
    </row>
    <row r="31" spans="1:22" x14ac:dyDescent="0.25">
      <c r="A31" s="37"/>
      <c r="B31" s="38"/>
      <c r="C31" s="38" t="s">
        <v>155</v>
      </c>
      <c r="D31" s="39"/>
      <c r="E31" s="40"/>
      <c r="F31" s="41">
        <f>Source!AM28</f>
        <v>38.65</v>
      </c>
      <c r="G31" s="27" t="str">
        <f>Source!DE28</f>
        <v/>
      </c>
      <c r="H31" s="41">
        <f>ROUND(Source!AD28*Source!I28, 2)</f>
        <v>38.65</v>
      </c>
      <c r="I31" s="27"/>
      <c r="J31" s="27">
        <f>IF(Source!BB28&lt;&gt; 0, Source!BB28, 1)</f>
        <v>1</v>
      </c>
      <c r="K31" s="41">
        <f>Source!Q28</f>
        <v>38.65</v>
      </c>
      <c r="L31" s="40"/>
    </row>
    <row r="32" spans="1:22" x14ac:dyDescent="0.25">
      <c r="A32" s="37"/>
      <c r="B32" s="38"/>
      <c r="C32" s="38" t="s">
        <v>475</v>
      </c>
      <c r="D32" s="39"/>
      <c r="E32" s="40"/>
      <c r="F32" s="41">
        <f>Source!AN28</f>
        <v>3.97</v>
      </c>
      <c r="G32" s="27" t="str">
        <f>Source!DF28</f>
        <v/>
      </c>
      <c r="H32" s="42">
        <f>ROUND(Source!AE28*Source!I28, 2)</f>
        <v>3.97</v>
      </c>
      <c r="I32" s="27"/>
      <c r="J32" s="27">
        <f>IF(Source!BS28&lt;&gt; 0, Source!BS28, 1)</f>
        <v>1</v>
      </c>
      <c r="K32" s="42">
        <f>Source!R28</f>
        <v>3.97</v>
      </c>
      <c r="L32" s="40"/>
      <c r="R32">
        <f>H32</f>
        <v>3.97</v>
      </c>
    </row>
    <row r="33" spans="1:26" x14ac:dyDescent="0.25">
      <c r="A33" s="37"/>
      <c r="B33" s="38"/>
      <c r="C33" s="38" t="s">
        <v>476</v>
      </c>
      <c r="D33" s="39"/>
      <c r="E33" s="40"/>
      <c r="F33" s="41">
        <f>Source!AL28</f>
        <v>3</v>
      </c>
      <c r="G33" s="27" t="str">
        <f>Source!DD28</f>
        <v/>
      </c>
      <c r="H33" s="41">
        <f>ROUND(Source!AC28*Source!I28, 2)</f>
        <v>3</v>
      </c>
      <c r="I33" s="27"/>
      <c r="J33" s="27">
        <f>IF(Source!BC28&lt;&gt; 0, Source!BC28, 1)</f>
        <v>1</v>
      </c>
      <c r="K33" s="41">
        <f>Source!P28</f>
        <v>3</v>
      </c>
      <c r="L33" s="40"/>
    </row>
    <row r="34" spans="1:26" x14ac:dyDescent="0.25">
      <c r="A34" s="37"/>
      <c r="B34" s="38"/>
      <c r="C34" s="38" t="s">
        <v>477</v>
      </c>
      <c r="D34" s="39" t="s">
        <v>478</v>
      </c>
      <c r="E34" s="40">
        <f>Source!BZ28</f>
        <v>100</v>
      </c>
      <c r="F34" s="28"/>
      <c r="G34" s="27"/>
      <c r="H34" s="41">
        <f>SUM(S29:S36)</f>
        <v>27.48</v>
      </c>
      <c r="I34" s="27"/>
      <c r="J34" s="43">
        <f>Source!AT28</f>
        <v>100</v>
      </c>
      <c r="K34" s="41">
        <f>SUM(T29:T36)</f>
        <v>27.48</v>
      </c>
      <c r="L34" s="40"/>
    </row>
    <row r="35" spans="1:26" x14ac:dyDescent="0.25">
      <c r="A35" s="37"/>
      <c r="B35" s="38"/>
      <c r="C35" s="38" t="s">
        <v>479</v>
      </c>
      <c r="D35" s="39" t="s">
        <v>478</v>
      </c>
      <c r="E35" s="40">
        <f>Source!CA28</f>
        <v>65</v>
      </c>
      <c r="F35" s="28"/>
      <c r="G35" s="27"/>
      <c r="H35" s="41">
        <f>SUM(U29:U36)</f>
        <v>17.86</v>
      </c>
      <c r="I35" s="27"/>
      <c r="J35" s="43">
        <f>Source!AU28</f>
        <v>65</v>
      </c>
      <c r="K35" s="41">
        <f>SUM(V29:V36)</f>
        <v>17.86</v>
      </c>
      <c r="L35" s="40"/>
    </row>
    <row r="36" spans="1:26" x14ac:dyDescent="0.25">
      <c r="A36" s="44"/>
      <c r="B36" s="45"/>
      <c r="C36" s="45" t="s">
        <v>480</v>
      </c>
      <c r="D36" s="46" t="s">
        <v>481</v>
      </c>
      <c r="E36" s="47">
        <f>Source!AQ28</f>
        <v>2.37</v>
      </c>
      <c r="F36" s="48"/>
      <c r="G36" s="49" t="str">
        <f>Source!DI28</f>
        <v/>
      </c>
      <c r="H36" s="48"/>
      <c r="I36" s="49"/>
      <c r="J36" s="49"/>
      <c r="K36" s="48"/>
      <c r="L36" s="48">
        <f>Source!U28</f>
        <v>2.37</v>
      </c>
    </row>
    <row r="37" spans="1:26" x14ac:dyDescent="0.25">
      <c r="A37" s="50"/>
      <c r="B37" s="50"/>
      <c r="C37" s="50"/>
      <c r="D37" s="50"/>
      <c r="E37" s="50"/>
      <c r="F37" s="50"/>
      <c r="G37" s="68">
        <f>H30+H31+H33+H34+H35</f>
        <v>110.5</v>
      </c>
      <c r="H37" s="68"/>
      <c r="I37" s="50"/>
      <c r="J37" s="68">
        <f>K30+K31+K33+K34+K35</f>
        <v>110.5</v>
      </c>
      <c r="K37" s="68"/>
      <c r="L37" s="51">
        <f>Source!U28</f>
        <v>2.37</v>
      </c>
      <c r="O37" s="19">
        <f>G37</f>
        <v>110.5</v>
      </c>
      <c r="P37" s="19">
        <f>J37</f>
        <v>110.5</v>
      </c>
      <c r="Q37" s="19">
        <f>L37</f>
        <v>2.37</v>
      </c>
      <c r="W37">
        <f>IF(Source!BI28&lt;=1,H30+H31+H33+H34+H35, 0)</f>
        <v>0</v>
      </c>
      <c r="X37">
        <f>IF(Source!BI28=2,H30+H31+H33+H34+H35, 0)</f>
        <v>110.5</v>
      </c>
      <c r="Y37">
        <f>IF(Source!BI28=3,H30+H31+H33+H34+H35, 0)</f>
        <v>0</v>
      </c>
      <c r="Z37">
        <f>IF(Source!BI28=4,H30+H31+H33+H34+H35, 0)</f>
        <v>0</v>
      </c>
    </row>
    <row r="38" spans="1:26" ht="66" x14ac:dyDescent="0.25">
      <c r="A38" s="44" t="str">
        <f>Source!E29</f>
        <v>2</v>
      </c>
      <c r="B38" s="45" t="str">
        <f>Source!F29</f>
        <v>цена поставщика</v>
      </c>
      <c r="C38" s="45" t="s">
        <v>482</v>
      </c>
      <c r="D38" s="46" t="str">
        <f>Source!H29</f>
        <v>ШТ</v>
      </c>
      <c r="E38" s="47">
        <f>Source!I29</f>
        <v>1</v>
      </c>
      <c r="F38" s="48">
        <f>Source!AL29</f>
        <v>217.54000000000002</v>
      </c>
      <c r="G38" s="49" t="str">
        <f>Source!DD29</f>
        <v/>
      </c>
      <c r="H38" s="48">
        <f>ROUND(Source!AC29*Source!I29, 2)</f>
        <v>217.54</v>
      </c>
      <c r="I38" s="49" t="str">
        <f>Source!BO29</f>
        <v/>
      </c>
      <c r="J38" s="49">
        <f>IF(Source!BC29&lt;&gt; 0, Source!BC29, 1)</f>
        <v>1</v>
      </c>
      <c r="K38" s="48">
        <f>Source!P29</f>
        <v>217.54</v>
      </c>
      <c r="L38" s="47"/>
      <c r="S38">
        <f>ROUND((Source!FX29/100)*((ROUND(Source!AF29*Source!I29, 2)+ROUND(Source!AE29*Source!I29, 2))), 2)</f>
        <v>0</v>
      </c>
      <c r="T38">
        <f>Source!X29</f>
        <v>0</v>
      </c>
      <c r="U38">
        <f>ROUND((Source!FY29/100)*((ROUND(Source!AF29*Source!I29, 2)+ROUND(Source!AE29*Source!I29, 2))), 2)</f>
        <v>0</v>
      </c>
      <c r="V38">
        <f>Source!Y29</f>
        <v>0</v>
      </c>
    </row>
    <row r="39" spans="1:26" x14ac:dyDescent="0.25">
      <c r="A39" s="50"/>
      <c r="B39" s="50"/>
      <c r="C39" s="50"/>
      <c r="D39" s="50"/>
      <c r="E39" s="50"/>
      <c r="F39" s="50"/>
      <c r="G39" s="68">
        <f>H38</f>
        <v>217.54</v>
      </c>
      <c r="H39" s="68"/>
      <c r="I39" s="50"/>
      <c r="J39" s="68">
        <f>K38</f>
        <v>217.54</v>
      </c>
      <c r="K39" s="68"/>
      <c r="L39" s="51">
        <f>Source!U29</f>
        <v>0</v>
      </c>
      <c r="O39" s="19">
        <f>G39</f>
        <v>217.54</v>
      </c>
      <c r="P39" s="19">
        <f>J39</f>
        <v>217.54</v>
      </c>
      <c r="Q39" s="19">
        <f>L39</f>
        <v>0</v>
      </c>
      <c r="W39">
        <f>IF(Source!BI29&lt;=1,H38, 0)</f>
        <v>0</v>
      </c>
      <c r="X39">
        <f>IF(Source!BI29=2,H38, 0)</f>
        <v>217.54</v>
      </c>
      <c r="Y39">
        <f>IF(Source!BI29=3,H38, 0)</f>
        <v>0</v>
      </c>
      <c r="Z39">
        <f>IF(Source!BI29=4,H38, 0)</f>
        <v>0</v>
      </c>
    </row>
    <row r="40" spans="1:26" ht="52.8" x14ac:dyDescent="0.25">
      <c r="A40" s="44" t="str">
        <f>Source!E30</f>
        <v>3</v>
      </c>
      <c r="B40" s="45" t="str">
        <f>Source!F30</f>
        <v>цена поставщика</v>
      </c>
      <c r="C40" s="45" t="s">
        <v>483</v>
      </c>
      <c r="D40" s="46" t="str">
        <f>Source!H30</f>
        <v>ШТ</v>
      </c>
      <c r="E40" s="47">
        <f>Source!I30</f>
        <v>2</v>
      </c>
      <c r="F40" s="48">
        <f>Source!AL30</f>
        <v>15.65</v>
      </c>
      <c r="G40" s="49" t="str">
        <f>Source!DD30</f>
        <v/>
      </c>
      <c r="H40" s="48">
        <f>ROUND(Source!AC30*Source!I30, 2)</f>
        <v>31.3</v>
      </c>
      <c r="I40" s="49" t="str">
        <f>Source!BO30</f>
        <v/>
      </c>
      <c r="J40" s="49">
        <f>IF(Source!BC30&lt;&gt; 0, Source!BC30, 1)</f>
        <v>1</v>
      </c>
      <c r="K40" s="48">
        <f>Source!P30</f>
        <v>31.3</v>
      </c>
      <c r="L40" s="47"/>
      <c r="S40">
        <f>ROUND((Source!FX30/100)*((ROUND(Source!AF30*Source!I30, 2)+ROUND(Source!AE30*Source!I30, 2))), 2)</f>
        <v>0</v>
      </c>
      <c r="T40">
        <f>Source!X30</f>
        <v>0</v>
      </c>
      <c r="U40">
        <f>ROUND((Source!FY30/100)*((ROUND(Source!AF30*Source!I30, 2)+ROUND(Source!AE30*Source!I30, 2))), 2)</f>
        <v>0</v>
      </c>
      <c r="V40">
        <f>Source!Y30</f>
        <v>0</v>
      </c>
    </row>
    <row r="41" spans="1:26" x14ac:dyDescent="0.25">
      <c r="A41" s="50"/>
      <c r="B41" s="50"/>
      <c r="C41" s="50"/>
      <c r="D41" s="50"/>
      <c r="E41" s="50"/>
      <c r="F41" s="50"/>
      <c r="G41" s="68">
        <f>H40</f>
        <v>31.3</v>
      </c>
      <c r="H41" s="68"/>
      <c r="I41" s="50"/>
      <c r="J41" s="68">
        <f>K40</f>
        <v>31.3</v>
      </c>
      <c r="K41" s="68"/>
      <c r="L41" s="51">
        <f>Source!U30</f>
        <v>0</v>
      </c>
      <c r="O41" s="19">
        <f>G41</f>
        <v>31.3</v>
      </c>
      <c r="P41" s="19">
        <f>J41</f>
        <v>31.3</v>
      </c>
      <c r="Q41" s="19">
        <f>L41</f>
        <v>0</v>
      </c>
      <c r="W41">
        <f>IF(Source!BI30&lt;=1,H40, 0)</f>
        <v>0</v>
      </c>
      <c r="X41">
        <f>IF(Source!BI30=2,H40, 0)</f>
        <v>31.3</v>
      </c>
      <c r="Y41">
        <f>IF(Source!BI30=3,H40, 0)</f>
        <v>0</v>
      </c>
      <c r="Z41">
        <f>IF(Source!BI30=4,H40, 0)</f>
        <v>0</v>
      </c>
    </row>
    <row r="42" spans="1:26" ht="39.6" x14ac:dyDescent="0.25">
      <c r="A42" s="37" t="str">
        <f>Source!E31</f>
        <v>4</v>
      </c>
      <c r="B42" s="38" t="str">
        <f>Source!F31</f>
        <v>м08-03-526-01</v>
      </c>
      <c r="C42" s="38" t="str">
        <f>Source!G31</f>
        <v>Автомат одно-, двух-, трехполюсный, устанавливаемый на конструкции на стене или колонне, на ток до 25 А</v>
      </c>
      <c r="D42" s="39" t="str">
        <f>Source!H31</f>
        <v>ШТ</v>
      </c>
      <c r="E42" s="40">
        <f>Source!I31</f>
        <v>11</v>
      </c>
      <c r="F42" s="41">
        <f>Source!AL31+Source!AM31+Source!AO31</f>
        <v>35.980000000000004</v>
      </c>
      <c r="G42" s="27"/>
      <c r="H42" s="41"/>
      <c r="I42" s="27" t="str">
        <f>Source!BO31</f>
        <v/>
      </c>
      <c r="J42" s="27"/>
      <c r="K42" s="41"/>
      <c r="L42" s="40"/>
      <c r="S42">
        <f>ROUND((Source!FX31/100)*((ROUND(Source!AF31*Source!I31, 2)+ROUND(Source!AE31*Source!I31, 2))), 2)</f>
        <v>163.24</v>
      </c>
      <c r="T42">
        <f>Source!X31</f>
        <v>163.24</v>
      </c>
      <c r="U42">
        <f>ROUND((Source!FY31/100)*((ROUND(Source!AF31*Source!I31, 2)+ROUND(Source!AE31*Source!I31, 2))), 2)</f>
        <v>106.11</v>
      </c>
      <c r="V42">
        <f>Source!Y31</f>
        <v>106.11</v>
      </c>
    </row>
    <row r="43" spans="1:26" x14ac:dyDescent="0.25">
      <c r="A43" s="37"/>
      <c r="B43" s="38"/>
      <c r="C43" s="38" t="s">
        <v>474</v>
      </c>
      <c r="D43" s="39"/>
      <c r="E43" s="40"/>
      <c r="F43" s="41">
        <f>Source!AO31</f>
        <v>14.84</v>
      </c>
      <c r="G43" s="27" t="str">
        <f>Source!DG31</f>
        <v/>
      </c>
      <c r="H43" s="41">
        <f>ROUND(Source!AF31*Source!I31, 2)</f>
        <v>163.24</v>
      </c>
      <c r="I43" s="27"/>
      <c r="J43" s="27">
        <f>IF(Source!BA31&lt;&gt; 0, Source!BA31, 1)</f>
        <v>1</v>
      </c>
      <c r="K43" s="41">
        <f>Source!S31</f>
        <v>163.24</v>
      </c>
      <c r="L43" s="40"/>
      <c r="R43">
        <f>H43</f>
        <v>163.24</v>
      </c>
    </row>
    <row r="44" spans="1:26" x14ac:dyDescent="0.25">
      <c r="A44" s="37"/>
      <c r="B44" s="38"/>
      <c r="C44" s="38" t="s">
        <v>155</v>
      </c>
      <c r="D44" s="39"/>
      <c r="E44" s="40"/>
      <c r="F44" s="41">
        <f>Source!AM31</f>
        <v>1.05</v>
      </c>
      <c r="G44" s="27" t="str">
        <f>Source!DE31</f>
        <v/>
      </c>
      <c r="H44" s="41">
        <f>ROUND(Source!AD31*Source!I31, 2)</f>
        <v>11.55</v>
      </c>
      <c r="I44" s="27"/>
      <c r="J44" s="27">
        <f>IF(Source!BB31&lt;&gt; 0, Source!BB31, 1)</f>
        <v>1</v>
      </c>
      <c r="K44" s="41">
        <f>Source!Q31</f>
        <v>11.55</v>
      </c>
      <c r="L44" s="40"/>
    </row>
    <row r="45" spans="1:26" x14ac:dyDescent="0.25">
      <c r="A45" s="37"/>
      <c r="B45" s="38"/>
      <c r="C45" s="38" t="s">
        <v>476</v>
      </c>
      <c r="D45" s="39"/>
      <c r="E45" s="40"/>
      <c r="F45" s="41">
        <f>Source!AL31</f>
        <v>20.09</v>
      </c>
      <c r="G45" s="27" t="str">
        <f>Source!DD31</f>
        <v/>
      </c>
      <c r="H45" s="41">
        <f>ROUND(Source!AC31*Source!I31, 2)</f>
        <v>220.99</v>
      </c>
      <c r="I45" s="27"/>
      <c r="J45" s="27">
        <f>IF(Source!BC31&lt;&gt; 0, Source!BC31, 1)</f>
        <v>1</v>
      </c>
      <c r="K45" s="41">
        <f>Source!P31</f>
        <v>220.99</v>
      </c>
      <c r="L45" s="40"/>
    </row>
    <row r="46" spans="1:26" x14ac:dyDescent="0.25">
      <c r="A46" s="37"/>
      <c r="B46" s="38"/>
      <c r="C46" s="38" t="s">
        <v>477</v>
      </c>
      <c r="D46" s="39" t="s">
        <v>478</v>
      </c>
      <c r="E46" s="40">
        <f>Source!BZ31</f>
        <v>100</v>
      </c>
      <c r="F46" s="28"/>
      <c r="G46" s="27"/>
      <c r="H46" s="41">
        <f>SUM(S42:S48)</f>
        <v>163.24</v>
      </c>
      <c r="I46" s="27"/>
      <c r="J46" s="43">
        <f>Source!AT31</f>
        <v>100</v>
      </c>
      <c r="K46" s="41">
        <f>SUM(T42:T48)</f>
        <v>163.24</v>
      </c>
      <c r="L46" s="40"/>
    </row>
    <row r="47" spans="1:26" x14ac:dyDescent="0.25">
      <c r="A47" s="37"/>
      <c r="B47" s="38"/>
      <c r="C47" s="38" t="s">
        <v>479</v>
      </c>
      <c r="D47" s="39" t="s">
        <v>478</v>
      </c>
      <c r="E47" s="40">
        <f>Source!CA31</f>
        <v>65</v>
      </c>
      <c r="F47" s="28"/>
      <c r="G47" s="27"/>
      <c r="H47" s="41">
        <f>SUM(U42:U48)</f>
        <v>106.11</v>
      </c>
      <c r="I47" s="27"/>
      <c r="J47" s="43">
        <f>Source!AU31</f>
        <v>65</v>
      </c>
      <c r="K47" s="41">
        <f>SUM(V42:V48)</f>
        <v>106.11</v>
      </c>
      <c r="L47" s="40"/>
    </row>
    <row r="48" spans="1:26" x14ac:dyDescent="0.25">
      <c r="A48" s="44"/>
      <c r="B48" s="45"/>
      <c r="C48" s="45" t="s">
        <v>480</v>
      </c>
      <c r="D48" s="46" t="s">
        <v>481</v>
      </c>
      <c r="E48" s="47">
        <f>Source!AQ31</f>
        <v>1.56</v>
      </c>
      <c r="F48" s="48"/>
      <c r="G48" s="49" t="str">
        <f>Source!DI31</f>
        <v/>
      </c>
      <c r="H48" s="48"/>
      <c r="I48" s="49"/>
      <c r="J48" s="49"/>
      <c r="K48" s="48"/>
      <c r="L48" s="48">
        <f>Source!U31</f>
        <v>17.16</v>
      </c>
    </row>
    <row r="49" spans="1:26" x14ac:dyDescent="0.25">
      <c r="A49" s="50"/>
      <c r="B49" s="50"/>
      <c r="C49" s="50"/>
      <c r="D49" s="50"/>
      <c r="E49" s="50"/>
      <c r="F49" s="50"/>
      <c r="G49" s="68">
        <f>H43+H44+H45+H46+H47</f>
        <v>665.13</v>
      </c>
      <c r="H49" s="68"/>
      <c r="I49" s="50"/>
      <c r="J49" s="68">
        <f>K43+K44+K45+K46+K47</f>
        <v>665.13</v>
      </c>
      <c r="K49" s="68"/>
      <c r="L49" s="51">
        <f>Source!U31</f>
        <v>17.16</v>
      </c>
      <c r="O49" s="19">
        <f>G49</f>
        <v>665.13</v>
      </c>
      <c r="P49" s="19">
        <f>J49</f>
        <v>665.13</v>
      </c>
      <c r="Q49" s="19">
        <f>L49</f>
        <v>17.16</v>
      </c>
      <c r="W49">
        <f>IF(Source!BI31&lt;=1,H43+H44+H45+H46+H47, 0)</f>
        <v>0</v>
      </c>
      <c r="X49">
        <f>IF(Source!BI31=2,H43+H44+H45+H46+H47, 0)</f>
        <v>665.13</v>
      </c>
      <c r="Y49">
        <f>IF(Source!BI31=3,H43+H44+H45+H46+H47, 0)</f>
        <v>0</v>
      </c>
      <c r="Z49">
        <f>IF(Source!BI31=4,H43+H44+H45+H46+H47, 0)</f>
        <v>0</v>
      </c>
    </row>
    <row r="50" spans="1:26" ht="79.2" x14ac:dyDescent="0.25">
      <c r="A50" s="52" t="str">
        <f>Source!E32</f>
        <v>5</v>
      </c>
      <c r="B50" s="53" t="str">
        <f>Source!F32</f>
        <v>цена поставщика</v>
      </c>
      <c r="C50" s="53" t="s">
        <v>484</v>
      </c>
      <c r="D50" s="54" t="str">
        <f>Source!H32</f>
        <v>ШТ</v>
      </c>
      <c r="E50" s="55">
        <f>Source!I32</f>
        <v>1</v>
      </c>
      <c r="F50" s="56">
        <f>Source!AL32</f>
        <v>414.79</v>
      </c>
      <c r="G50" s="57" t="str">
        <f>Source!DD32</f>
        <v/>
      </c>
      <c r="H50" s="56">
        <f>ROUND(Source!AC32*Source!I32, 2)</f>
        <v>414.79</v>
      </c>
      <c r="I50" s="57" t="str">
        <f>Source!BO32</f>
        <v/>
      </c>
      <c r="J50" s="57">
        <f>IF(Source!BC32&lt;&gt; 0, Source!BC32, 1)</f>
        <v>1</v>
      </c>
      <c r="K50" s="56">
        <f>Source!P32</f>
        <v>414.79</v>
      </c>
      <c r="L50" s="55"/>
      <c r="S50">
        <f>ROUND((Source!FX32/100)*((ROUND(Source!AF32*Source!I32, 2)+ROUND(Source!AE32*Source!I32, 2))), 2)</f>
        <v>0</v>
      </c>
      <c r="T50">
        <f>Source!X32</f>
        <v>0</v>
      </c>
      <c r="U50">
        <f>ROUND((Source!FY32/100)*((ROUND(Source!AF32*Source!I32, 2)+ROUND(Source!AE32*Source!I32, 2))), 2)</f>
        <v>0</v>
      </c>
      <c r="V50">
        <f>Source!Y32</f>
        <v>0</v>
      </c>
    </row>
    <row r="51" spans="1:26" x14ac:dyDescent="0.25">
      <c r="A51" s="21"/>
      <c r="B51" s="21"/>
      <c r="C51" s="21"/>
      <c r="D51" s="21"/>
      <c r="E51" s="21"/>
      <c r="F51" s="21"/>
      <c r="G51" s="74">
        <f>H50</f>
        <v>414.79</v>
      </c>
      <c r="H51" s="74"/>
      <c r="I51" s="21"/>
      <c r="J51" s="74">
        <f>K50</f>
        <v>414.79</v>
      </c>
      <c r="K51" s="74"/>
      <c r="L51" s="58">
        <f>Source!U32</f>
        <v>0</v>
      </c>
      <c r="O51" s="19">
        <f>G51</f>
        <v>414.79</v>
      </c>
      <c r="P51" s="19">
        <f>J51</f>
        <v>414.79</v>
      </c>
      <c r="Q51" s="19">
        <f>L51</f>
        <v>0</v>
      </c>
      <c r="W51">
        <f>IF(Source!BI32&lt;=1,H50, 0)</f>
        <v>0</v>
      </c>
      <c r="X51">
        <f>IF(Source!BI32=2,H50, 0)</f>
        <v>0</v>
      </c>
      <c r="Y51">
        <f>IF(Source!BI32=3,H50, 0)</f>
        <v>414.79</v>
      </c>
      <c r="Z51">
        <f>IF(Source!BI32=4,H50, 0)</f>
        <v>0</v>
      </c>
    </row>
    <row r="52" spans="1:26" ht="79.2" x14ac:dyDescent="0.25">
      <c r="A52" s="52" t="str">
        <f>Source!E33</f>
        <v>6</v>
      </c>
      <c r="B52" s="53" t="str">
        <f>Source!F33</f>
        <v>цена поставщика</v>
      </c>
      <c r="C52" s="53" t="s">
        <v>485</v>
      </c>
      <c r="D52" s="54" t="str">
        <f>Source!H33</f>
        <v>ШТ</v>
      </c>
      <c r="E52" s="55">
        <f>Source!I33</f>
        <v>5</v>
      </c>
      <c r="F52" s="56">
        <f>Source!AL33</f>
        <v>1317.55</v>
      </c>
      <c r="G52" s="57" t="str">
        <f>Source!DD33</f>
        <v/>
      </c>
      <c r="H52" s="56">
        <f>ROUND(Source!AC33*Source!I33, 2)</f>
        <v>6587.75</v>
      </c>
      <c r="I52" s="57" t="str">
        <f>Source!BO33</f>
        <v/>
      </c>
      <c r="J52" s="57">
        <f>IF(Source!BC33&lt;&gt; 0, Source!BC33, 1)</f>
        <v>1</v>
      </c>
      <c r="K52" s="56">
        <f>Source!P33</f>
        <v>6587.75</v>
      </c>
      <c r="L52" s="55"/>
      <c r="S52">
        <f>ROUND((Source!FX33/100)*((ROUND(Source!AF33*Source!I33, 2)+ROUND(Source!AE33*Source!I33, 2))), 2)</f>
        <v>0</v>
      </c>
      <c r="T52">
        <f>Source!X33</f>
        <v>0</v>
      </c>
      <c r="U52">
        <f>ROUND((Source!FY33/100)*((ROUND(Source!AF33*Source!I33, 2)+ROUND(Source!AE33*Source!I33, 2))), 2)</f>
        <v>0</v>
      </c>
      <c r="V52">
        <f>Source!Y33</f>
        <v>0</v>
      </c>
    </row>
    <row r="53" spans="1:26" x14ac:dyDescent="0.25">
      <c r="A53" s="21"/>
      <c r="B53" s="21"/>
      <c r="C53" s="21"/>
      <c r="D53" s="21"/>
      <c r="E53" s="21"/>
      <c r="F53" s="21"/>
      <c r="G53" s="74">
        <f>H52</f>
        <v>6587.75</v>
      </c>
      <c r="H53" s="74"/>
      <c r="I53" s="21"/>
      <c r="J53" s="74">
        <f>K52</f>
        <v>6587.75</v>
      </c>
      <c r="K53" s="74"/>
      <c r="L53" s="58">
        <f>Source!U33</f>
        <v>0</v>
      </c>
      <c r="O53" s="19">
        <f>G53</f>
        <v>6587.75</v>
      </c>
      <c r="P53" s="19">
        <f>J53</f>
        <v>6587.75</v>
      </c>
      <c r="Q53" s="19">
        <f>L53</f>
        <v>0</v>
      </c>
      <c r="W53">
        <f>IF(Source!BI33&lt;=1,H52, 0)</f>
        <v>0</v>
      </c>
      <c r="X53">
        <f>IF(Source!BI33=2,H52, 0)</f>
        <v>0</v>
      </c>
      <c r="Y53">
        <f>IF(Source!BI33=3,H52, 0)</f>
        <v>6587.75</v>
      </c>
      <c r="Z53">
        <f>IF(Source!BI33=4,H52, 0)</f>
        <v>0</v>
      </c>
    </row>
    <row r="54" spans="1:26" ht="79.2" x14ac:dyDescent="0.25">
      <c r="A54" s="52" t="str">
        <f>Source!E34</f>
        <v>7</v>
      </c>
      <c r="B54" s="53" t="str">
        <f>Source!F34</f>
        <v>цена поставщика</v>
      </c>
      <c r="C54" s="53" t="s">
        <v>486</v>
      </c>
      <c r="D54" s="54" t="str">
        <f>Source!H34</f>
        <v>ШТ</v>
      </c>
      <c r="E54" s="55">
        <f>Source!I34</f>
        <v>5</v>
      </c>
      <c r="F54" s="56">
        <f>Source!AL34</f>
        <v>415.17</v>
      </c>
      <c r="G54" s="57" t="str">
        <f>Source!DD34</f>
        <v/>
      </c>
      <c r="H54" s="56">
        <f>ROUND(Source!AC34*Source!I34, 2)</f>
        <v>2075.85</v>
      </c>
      <c r="I54" s="57" t="str">
        <f>Source!BO34</f>
        <v/>
      </c>
      <c r="J54" s="57">
        <f>IF(Source!BC34&lt;&gt; 0, Source!BC34, 1)</f>
        <v>1</v>
      </c>
      <c r="K54" s="56">
        <f>Source!P34</f>
        <v>2075.85</v>
      </c>
      <c r="L54" s="55"/>
      <c r="S54">
        <f>ROUND((Source!FX34/100)*((ROUND(Source!AF34*Source!I34, 2)+ROUND(Source!AE34*Source!I34, 2))), 2)</f>
        <v>0</v>
      </c>
      <c r="T54">
        <f>Source!X34</f>
        <v>0</v>
      </c>
      <c r="U54">
        <f>ROUND((Source!FY34/100)*((ROUND(Source!AF34*Source!I34, 2)+ROUND(Source!AE34*Source!I34, 2))), 2)</f>
        <v>0</v>
      </c>
      <c r="V54">
        <f>Source!Y34</f>
        <v>0</v>
      </c>
    </row>
    <row r="55" spans="1:26" x14ac:dyDescent="0.25">
      <c r="A55" s="21"/>
      <c r="B55" s="21"/>
      <c r="C55" s="21"/>
      <c r="D55" s="21"/>
      <c r="E55" s="21"/>
      <c r="F55" s="21"/>
      <c r="G55" s="74">
        <f>H54</f>
        <v>2075.85</v>
      </c>
      <c r="H55" s="74"/>
      <c r="I55" s="21"/>
      <c r="J55" s="74">
        <f>K54</f>
        <v>2075.85</v>
      </c>
      <c r="K55" s="74"/>
      <c r="L55" s="58">
        <f>Source!U34</f>
        <v>0</v>
      </c>
      <c r="O55" s="19">
        <f>G55</f>
        <v>2075.85</v>
      </c>
      <c r="P55" s="19">
        <f>J55</f>
        <v>2075.85</v>
      </c>
      <c r="Q55" s="19">
        <f>L55</f>
        <v>0</v>
      </c>
      <c r="W55">
        <f>IF(Source!BI34&lt;=1,H54, 0)</f>
        <v>0</v>
      </c>
      <c r="X55">
        <f>IF(Source!BI34=2,H54, 0)</f>
        <v>0</v>
      </c>
      <c r="Y55">
        <f>IF(Source!BI34=3,H54, 0)</f>
        <v>2075.85</v>
      </c>
      <c r="Z55">
        <f>IF(Source!BI34=4,H54, 0)</f>
        <v>0</v>
      </c>
    </row>
    <row r="56" spans="1:26" x14ac:dyDescent="0.25">
      <c r="A56" s="37" t="str">
        <f>Source!E35</f>
        <v>8</v>
      </c>
      <c r="B56" s="38" t="str">
        <f>Source!F35</f>
        <v>м08-03-593-09</v>
      </c>
      <c r="C56" s="38" t="str">
        <f>Source!G35</f>
        <v>Светильник местного освещения</v>
      </c>
      <c r="D56" s="39" t="str">
        <f>Source!H35</f>
        <v>100 ШТ</v>
      </c>
      <c r="E56" s="40">
        <f>Source!I35</f>
        <v>0.3</v>
      </c>
      <c r="F56" s="41">
        <f>Source!AL35+Source!AM35+Source!AO35</f>
        <v>1106.5900000000001</v>
      </c>
      <c r="G56" s="27"/>
      <c r="H56" s="41"/>
      <c r="I56" s="27" t="str">
        <f>Source!BO35</f>
        <v/>
      </c>
      <c r="J56" s="27"/>
      <c r="K56" s="41"/>
      <c r="L56" s="40"/>
      <c r="S56">
        <f>ROUND((Source!FX35/100)*((ROUND(Source!AF35*Source!I35, 2)+ROUND(Source!AE35*Source!I35, 2))), 2)</f>
        <v>203.83</v>
      </c>
      <c r="T56">
        <f>Source!X35</f>
        <v>203.83</v>
      </c>
      <c r="U56">
        <f>ROUND((Source!FY35/100)*((ROUND(Source!AF35*Source!I35, 2)+ROUND(Source!AE35*Source!I35, 2))), 2)</f>
        <v>132.49</v>
      </c>
      <c r="V56">
        <f>Source!Y35</f>
        <v>132.49</v>
      </c>
    </row>
    <row r="57" spans="1:26" x14ac:dyDescent="0.25">
      <c r="A57" s="50"/>
      <c r="B57" s="50"/>
      <c r="C57" s="22" t="str">
        <f>"Объем: "&amp;Source!I35&amp;"=30/"&amp;"100"</f>
        <v>Объем: 0,3=30/100</v>
      </c>
      <c r="D57" s="50"/>
      <c r="E57" s="50"/>
      <c r="F57" s="50"/>
      <c r="G57" s="50"/>
      <c r="H57" s="50"/>
      <c r="I57" s="50"/>
      <c r="J57" s="50"/>
      <c r="K57" s="50"/>
      <c r="L57" s="50"/>
    </row>
    <row r="58" spans="1:26" x14ac:dyDescent="0.25">
      <c r="A58" s="37"/>
      <c r="B58" s="38"/>
      <c r="C58" s="38" t="s">
        <v>474</v>
      </c>
      <c r="D58" s="39"/>
      <c r="E58" s="40"/>
      <c r="F58" s="41">
        <f>Source!AO35</f>
        <v>676.94</v>
      </c>
      <c r="G58" s="27" t="str">
        <f>Source!DG35</f>
        <v/>
      </c>
      <c r="H58" s="41">
        <f>ROUND(Source!AF35*Source!I35, 2)</f>
        <v>203.08</v>
      </c>
      <c r="I58" s="27"/>
      <c r="J58" s="27">
        <f>IF(Source!BA35&lt;&gt; 0, Source!BA35, 1)</f>
        <v>1</v>
      </c>
      <c r="K58" s="41">
        <f>Source!S35</f>
        <v>203.08</v>
      </c>
      <c r="L58" s="40"/>
      <c r="R58">
        <f>H58</f>
        <v>203.08</v>
      </c>
    </row>
    <row r="59" spans="1:26" x14ac:dyDescent="0.25">
      <c r="A59" s="37"/>
      <c r="B59" s="38"/>
      <c r="C59" s="38" t="s">
        <v>155</v>
      </c>
      <c r="D59" s="39"/>
      <c r="E59" s="40"/>
      <c r="F59" s="41">
        <f>Source!AM35</f>
        <v>17.77</v>
      </c>
      <c r="G59" s="27" t="str">
        <f>Source!DE35</f>
        <v/>
      </c>
      <c r="H59" s="41">
        <f>ROUND(Source!AD35*Source!I35, 2)</f>
        <v>5.33</v>
      </c>
      <c r="I59" s="27"/>
      <c r="J59" s="27">
        <f>IF(Source!BB35&lt;&gt; 0, Source!BB35, 1)</f>
        <v>1</v>
      </c>
      <c r="K59" s="41">
        <f>Source!Q35</f>
        <v>5.33</v>
      </c>
      <c r="L59" s="40"/>
    </row>
    <row r="60" spans="1:26" x14ac:dyDescent="0.25">
      <c r="A60" s="37"/>
      <c r="B60" s="38"/>
      <c r="C60" s="38" t="s">
        <v>475</v>
      </c>
      <c r="D60" s="39"/>
      <c r="E60" s="40"/>
      <c r="F60" s="41">
        <f>Source!AN35</f>
        <v>2.5099999999999998</v>
      </c>
      <c r="G60" s="27" t="str">
        <f>Source!DF35</f>
        <v/>
      </c>
      <c r="H60" s="42">
        <f>ROUND(Source!AE35*Source!I35, 2)</f>
        <v>0.75</v>
      </c>
      <c r="I60" s="27"/>
      <c r="J60" s="27">
        <f>IF(Source!BS35&lt;&gt; 0, Source!BS35, 1)</f>
        <v>1</v>
      </c>
      <c r="K60" s="42">
        <f>Source!R35</f>
        <v>0.75</v>
      </c>
      <c r="L60" s="40"/>
      <c r="R60">
        <f>H60</f>
        <v>0.75</v>
      </c>
    </row>
    <row r="61" spans="1:26" x14ac:dyDescent="0.25">
      <c r="A61" s="37"/>
      <c r="B61" s="38"/>
      <c r="C61" s="38" t="s">
        <v>476</v>
      </c>
      <c r="D61" s="39"/>
      <c r="E61" s="40"/>
      <c r="F61" s="41">
        <f>Source!AL35</f>
        <v>411.88</v>
      </c>
      <c r="G61" s="27" t="str">
        <f>Source!DD35</f>
        <v/>
      </c>
      <c r="H61" s="41">
        <f>ROUND(Source!AC35*Source!I35, 2)</f>
        <v>123.56</v>
      </c>
      <c r="I61" s="27"/>
      <c r="J61" s="27">
        <f>IF(Source!BC35&lt;&gt; 0, Source!BC35, 1)</f>
        <v>1</v>
      </c>
      <c r="K61" s="41">
        <f>Source!P35</f>
        <v>123.56</v>
      </c>
      <c r="L61" s="40"/>
    </row>
    <row r="62" spans="1:26" x14ac:dyDescent="0.25">
      <c r="A62" s="37"/>
      <c r="B62" s="38"/>
      <c r="C62" s="38" t="s">
        <v>477</v>
      </c>
      <c r="D62" s="39" t="s">
        <v>478</v>
      </c>
      <c r="E62" s="40">
        <f>Source!BZ35</f>
        <v>100</v>
      </c>
      <c r="F62" s="28"/>
      <c r="G62" s="27"/>
      <c r="H62" s="41">
        <f>SUM(S56:S64)</f>
        <v>203.83</v>
      </c>
      <c r="I62" s="27"/>
      <c r="J62" s="43">
        <f>Source!AT35</f>
        <v>100</v>
      </c>
      <c r="K62" s="41">
        <f>SUM(T56:T64)</f>
        <v>203.83</v>
      </c>
      <c r="L62" s="40"/>
    </row>
    <row r="63" spans="1:26" x14ac:dyDescent="0.25">
      <c r="A63" s="37"/>
      <c r="B63" s="38"/>
      <c r="C63" s="38" t="s">
        <v>479</v>
      </c>
      <c r="D63" s="39" t="s">
        <v>478</v>
      </c>
      <c r="E63" s="40">
        <f>Source!CA35</f>
        <v>65</v>
      </c>
      <c r="F63" s="28"/>
      <c r="G63" s="27"/>
      <c r="H63" s="41">
        <f>SUM(U56:U64)</f>
        <v>132.49</v>
      </c>
      <c r="I63" s="27"/>
      <c r="J63" s="43">
        <f>Source!AU35</f>
        <v>65</v>
      </c>
      <c r="K63" s="41">
        <f>SUM(V56:V64)</f>
        <v>132.49</v>
      </c>
      <c r="L63" s="40"/>
    </row>
    <row r="64" spans="1:26" x14ac:dyDescent="0.25">
      <c r="A64" s="44"/>
      <c r="B64" s="45"/>
      <c r="C64" s="45" t="s">
        <v>480</v>
      </c>
      <c r="D64" s="46" t="s">
        <v>481</v>
      </c>
      <c r="E64" s="47">
        <f>Source!AQ35</f>
        <v>68.239999999999995</v>
      </c>
      <c r="F64" s="48"/>
      <c r="G64" s="49" t="str">
        <f>Source!DI35</f>
        <v/>
      </c>
      <c r="H64" s="48"/>
      <c r="I64" s="49"/>
      <c r="J64" s="49"/>
      <c r="K64" s="48"/>
      <c r="L64" s="48">
        <f>Source!U35</f>
        <v>20.471999999999998</v>
      </c>
    </row>
    <row r="65" spans="1:26" x14ac:dyDescent="0.25">
      <c r="A65" s="50"/>
      <c r="B65" s="50"/>
      <c r="C65" s="50"/>
      <c r="D65" s="50"/>
      <c r="E65" s="50"/>
      <c r="F65" s="50"/>
      <c r="G65" s="68">
        <f>H58+H59+H61+H62+H63</f>
        <v>668.29000000000008</v>
      </c>
      <c r="H65" s="68"/>
      <c r="I65" s="50"/>
      <c r="J65" s="68">
        <f>K58+K59+K61+K62+K63</f>
        <v>668.29000000000008</v>
      </c>
      <c r="K65" s="68"/>
      <c r="L65" s="51">
        <f>Source!U35</f>
        <v>20.471999999999998</v>
      </c>
      <c r="O65" s="19">
        <f>G65</f>
        <v>668.29000000000008</v>
      </c>
      <c r="P65" s="19">
        <f>J65</f>
        <v>668.29000000000008</v>
      </c>
      <c r="Q65" s="19">
        <f>L65</f>
        <v>20.471999999999998</v>
      </c>
      <c r="W65">
        <f>IF(Source!BI35&lt;=1,H58+H59+H61+H62+H63, 0)</f>
        <v>0</v>
      </c>
      <c r="X65">
        <f>IF(Source!BI35=2,H58+H59+H61+H62+H63, 0)</f>
        <v>668.29000000000008</v>
      </c>
      <c r="Y65">
        <f>IF(Source!BI35=3,H58+H59+H61+H62+H63, 0)</f>
        <v>0</v>
      </c>
      <c r="Z65">
        <f>IF(Source!BI35=4,H58+H59+H61+H62+H63, 0)</f>
        <v>0</v>
      </c>
    </row>
    <row r="66" spans="1:26" ht="39.6" x14ac:dyDescent="0.25">
      <c r="A66" s="44" t="str">
        <f>Source!E36</f>
        <v>9</v>
      </c>
      <c r="B66" s="45" t="str">
        <f>Source!F36</f>
        <v>цена поставщика</v>
      </c>
      <c r="C66" s="45" t="s">
        <v>487</v>
      </c>
      <c r="D66" s="46" t="str">
        <f>Source!H36</f>
        <v>ШТ</v>
      </c>
      <c r="E66" s="47">
        <f>Source!I36</f>
        <v>30</v>
      </c>
      <c r="F66" s="48">
        <f>Source!AL36</f>
        <v>79.650000000000006</v>
      </c>
      <c r="G66" s="49" t="str">
        <f>Source!DD36</f>
        <v/>
      </c>
      <c r="H66" s="48">
        <f>ROUND(Source!AC36*Source!I36, 2)</f>
        <v>2389.5</v>
      </c>
      <c r="I66" s="49" t="str">
        <f>Source!BO36</f>
        <v/>
      </c>
      <c r="J66" s="49">
        <f>IF(Source!BC36&lt;&gt; 0, Source!BC36, 1)</f>
        <v>1</v>
      </c>
      <c r="K66" s="48">
        <f>Source!P36</f>
        <v>2389.5</v>
      </c>
      <c r="L66" s="47"/>
      <c r="S66">
        <f>ROUND((Source!FX36/100)*((ROUND(Source!AF36*Source!I36, 2)+ROUND(Source!AE36*Source!I36, 2))), 2)</f>
        <v>0</v>
      </c>
      <c r="T66">
        <f>Source!X36</f>
        <v>0</v>
      </c>
      <c r="U66">
        <f>ROUND((Source!FY36/100)*((ROUND(Source!AF36*Source!I36, 2)+ROUND(Source!AE36*Source!I36, 2))), 2)</f>
        <v>0</v>
      </c>
      <c r="V66">
        <f>Source!Y36</f>
        <v>0</v>
      </c>
    </row>
    <row r="67" spans="1:26" x14ac:dyDescent="0.25">
      <c r="A67" s="50"/>
      <c r="B67" s="50"/>
      <c r="C67" s="50"/>
      <c r="D67" s="50"/>
      <c r="E67" s="50"/>
      <c r="F67" s="50"/>
      <c r="G67" s="68">
        <f>H66</f>
        <v>2389.5</v>
      </c>
      <c r="H67" s="68"/>
      <c r="I67" s="50"/>
      <c r="J67" s="68">
        <f>K66</f>
        <v>2389.5</v>
      </c>
      <c r="K67" s="68"/>
      <c r="L67" s="51">
        <f>Source!U36</f>
        <v>0</v>
      </c>
      <c r="O67" s="19">
        <f>G67</f>
        <v>2389.5</v>
      </c>
      <c r="P67" s="19">
        <f>J67</f>
        <v>2389.5</v>
      </c>
      <c r="Q67" s="19">
        <f>L67</f>
        <v>0</v>
      </c>
      <c r="W67">
        <f>IF(Source!BI36&lt;=1,H66, 0)</f>
        <v>0</v>
      </c>
      <c r="X67">
        <f>IF(Source!BI36=2,H66, 0)</f>
        <v>2389.5</v>
      </c>
      <c r="Y67">
        <f>IF(Source!BI36=3,H66, 0)</f>
        <v>0</v>
      </c>
      <c r="Z67">
        <f>IF(Source!BI36=4,H66, 0)</f>
        <v>0</v>
      </c>
    </row>
    <row r="68" spans="1:26" ht="26.4" x14ac:dyDescent="0.25">
      <c r="A68" s="37" t="str">
        <f>Source!E37</f>
        <v>10</v>
      </c>
      <c r="B68" s="38" t="str">
        <f>Source!F37</f>
        <v>м08-03-594-01</v>
      </c>
      <c r="C68" s="38" t="str">
        <f>Source!G37</f>
        <v>Светильник отдельно устанавливаемый на штырях с количеством ламп в светильнике 1</v>
      </c>
      <c r="D68" s="39" t="str">
        <f>Source!H37</f>
        <v>100 ШТ</v>
      </c>
      <c r="E68" s="40">
        <f>Source!I37</f>
        <v>7.0000000000000007E-2</v>
      </c>
      <c r="F68" s="41">
        <f>Source!AL37+Source!AM37+Source!AO37</f>
        <v>850.14</v>
      </c>
      <c r="G68" s="27"/>
      <c r="H68" s="41"/>
      <c r="I68" s="27" t="str">
        <f>Source!BO37</f>
        <v/>
      </c>
      <c r="J68" s="27"/>
      <c r="K68" s="41"/>
      <c r="L68" s="40"/>
      <c r="S68">
        <f>ROUND((Source!FX37/100)*((ROUND(Source!AF37*Source!I37, 2)+ROUND(Source!AE37*Source!I37, 2))), 2)</f>
        <v>49.24</v>
      </c>
      <c r="T68">
        <f>Source!X37</f>
        <v>49.24</v>
      </c>
      <c r="U68">
        <f>ROUND((Source!FY37/100)*((ROUND(Source!AF37*Source!I37, 2)+ROUND(Source!AE37*Source!I37, 2))), 2)</f>
        <v>32.01</v>
      </c>
      <c r="V68">
        <f>Source!Y37</f>
        <v>32.01</v>
      </c>
    </row>
    <row r="69" spans="1:26" x14ac:dyDescent="0.25">
      <c r="A69" s="50"/>
      <c r="B69" s="50"/>
      <c r="C69" s="22" t="str">
        <f>"Объем: "&amp;Source!I37&amp;"=7/"&amp;"100"</f>
        <v>Объем: 0,07=7/100</v>
      </c>
      <c r="D69" s="50"/>
      <c r="E69" s="50"/>
      <c r="F69" s="50"/>
      <c r="G69" s="50"/>
      <c r="H69" s="50"/>
      <c r="I69" s="50"/>
      <c r="J69" s="50"/>
      <c r="K69" s="50"/>
      <c r="L69" s="50"/>
    </row>
    <row r="70" spans="1:26" x14ac:dyDescent="0.25">
      <c r="A70" s="37"/>
      <c r="B70" s="38"/>
      <c r="C70" s="38" t="s">
        <v>474</v>
      </c>
      <c r="D70" s="39"/>
      <c r="E70" s="40"/>
      <c r="F70" s="41">
        <f>Source!AO37</f>
        <v>698.37</v>
      </c>
      <c r="G70" s="27" t="str">
        <f>Source!DG37</f>
        <v/>
      </c>
      <c r="H70" s="41">
        <f>ROUND(Source!AF37*Source!I37, 2)</f>
        <v>48.89</v>
      </c>
      <c r="I70" s="27"/>
      <c r="J70" s="27">
        <f>IF(Source!BA37&lt;&gt; 0, Source!BA37, 1)</f>
        <v>1</v>
      </c>
      <c r="K70" s="41">
        <f>Source!S37</f>
        <v>48.89</v>
      </c>
      <c r="L70" s="40"/>
      <c r="R70">
        <f>H70</f>
        <v>48.89</v>
      </c>
    </row>
    <row r="71" spans="1:26" x14ac:dyDescent="0.25">
      <c r="A71" s="37"/>
      <c r="B71" s="38"/>
      <c r="C71" s="38" t="s">
        <v>155</v>
      </c>
      <c r="D71" s="39"/>
      <c r="E71" s="40"/>
      <c r="F71" s="41">
        <f>Source!AM37</f>
        <v>35.54</v>
      </c>
      <c r="G71" s="27" t="str">
        <f>Source!DE37</f>
        <v/>
      </c>
      <c r="H71" s="41">
        <f>ROUND(Source!AD37*Source!I37, 2)</f>
        <v>2.4900000000000002</v>
      </c>
      <c r="I71" s="27"/>
      <c r="J71" s="27">
        <f>IF(Source!BB37&lt;&gt; 0, Source!BB37, 1)</f>
        <v>1</v>
      </c>
      <c r="K71" s="41">
        <f>Source!Q37</f>
        <v>2.4900000000000002</v>
      </c>
      <c r="L71" s="40"/>
    </row>
    <row r="72" spans="1:26" x14ac:dyDescent="0.25">
      <c r="A72" s="37"/>
      <c r="B72" s="38"/>
      <c r="C72" s="38" t="s">
        <v>475</v>
      </c>
      <c r="D72" s="39"/>
      <c r="E72" s="40"/>
      <c r="F72" s="41">
        <f>Source!AN37</f>
        <v>5.0199999999999996</v>
      </c>
      <c r="G72" s="27" t="str">
        <f>Source!DF37</f>
        <v/>
      </c>
      <c r="H72" s="42">
        <f>ROUND(Source!AE37*Source!I37, 2)</f>
        <v>0.35</v>
      </c>
      <c r="I72" s="27"/>
      <c r="J72" s="27">
        <f>IF(Source!BS37&lt;&gt; 0, Source!BS37, 1)</f>
        <v>1</v>
      </c>
      <c r="K72" s="42">
        <f>Source!R37</f>
        <v>0.35</v>
      </c>
      <c r="L72" s="40"/>
      <c r="R72">
        <f>H72</f>
        <v>0.35</v>
      </c>
    </row>
    <row r="73" spans="1:26" x14ac:dyDescent="0.25">
      <c r="A73" s="37"/>
      <c r="B73" s="38"/>
      <c r="C73" s="38" t="s">
        <v>476</v>
      </c>
      <c r="D73" s="39"/>
      <c r="E73" s="40"/>
      <c r="F73" s="41">
        <f>Source!AL37</f>
        <v>116.23</v>
      </c>
      <c r="G73" s="27" t="str">
        <f>Source!DD37</f>
        <v/>
      </c>
      <c r="H73" s="41">
        <f>ROUND(Source!AC37*Source!I37, 2)</f>
        <v>8.14</v>
      </c>
      <c r="I73" s="27"/>
      <c r="J73" s="27">
        <f>IF(Source!BC37&lt;&gt; 0, Source!BC37, 1)</f>
        <v>1</v>
      </c>
      <c r="K73" s="41">
        <f>Source!P37</f>
        <v>8.14</v>
      </c>
      <c r="L73" s="40"/>
    </row>
    <row r="74" spans="1:26" x14ac:dyDescent="0.25">
      <c r="A74" s="37"/>
      <c r="B74" s="38"/>
      <c r="C74" s="38" t="s">
        <v>477</v>
      </c>
      <c r="D74" s="39" t="s">
        <v>478</v>
      </c>
      <c r="E74" s="40">
        <f>Source!BZ37</f>
        <v>100</v>
      </c>
      <c r="F74" s="28"/>
      <c r="G74" s="27"/>
      <c r="H74" s="41">
        <f>SUM(S68:S77)</f>
        <v>49.24</v>
      </c>
      <c r="I74" s="27"/>
      <c r="J74" s="43">
        <f>Source!AT37</f>
        <v>100</v>
      </c>
      <c r="K74" s="41">
        <f>SUM(T68:T77)</f>
        <v>49.24</v>
      </c>
      <c r="L74" s="40"/>
    </row>
    <row r="75" spans="1:26" x14ac:dyDescent="0.25">
      <c r="A75" s="37"/>
      <c r="B75" s="38"/>
      <c r="C75" s="38" t="s">
        <v>479</v>
      </c>
      <c r="D75" s="39" t="s">
        <v>478</v>
      </c>
      <c r="E75" s="40">
        <f>Source!CA37</f>
        <v>65</v>
      </c>
      <c r="F75" s="28"/>
      <c r="G75" s="27"/>
      <c r="H75" s="41">
        <f>SUM(U68:U77)</f>
        <v>32.01</v>
      </c>
      <c r="I75" s="27"/>
      <c r="J75" s="43">
        <f>Source!AU37</f>
        <v>65</v>
      </c>
      <c r="K75" s="41">
        <f>SUM(V68:V77)</f>
        <v>32.01</v>
      </c>
      <c r="L75" s="40"/>
    </row>
    <row r="76" spans="1:26" x14ac:dyDescent="0.25">
      <c r="A76" s="37"/>
      <c r="B76" s="38"/>
      <c r="C76" s="38" t="s">
        <v>480</v>
      </c>
      <c r="D76" s="39" t="s">
        <v>481</v>
      </c>
      <c r="E76" s="40">
        <f>Source!AQ37</f>
        <v>70.400000000000006</v>
      </c>
      <c r="F76" s="41"/>
      <c r="G76" s="27" t="str">
        <f>Source!DI37</f>
        <v/>
      </c>
      <c r="H76" s="41"/>
      <c r="I76" s="27"/>
      <c r="J76" s="27"/>
      <c r="K76" s="41"/>
      <c r="L76" s="41">
        <f>Source!U37</f>
        <v>4.9280000000000008</v>
      </c>
    </row>
    <row r="77" spans="1:26" ht="39.6" x14ac:dyDescent="0.25">
      <c r="A77" s="44" t="str">
        <f>Source!E38</f>
        <v>11</v>
      </c>
      <c r="B77" s="45" t="str">
        <f>Source!F38</f>
        <v>20.3.03.04-0441</v>
      </c>
      <c r="C77" s="45" t="str">
        <f>Source!G38</f>
        <v>Светильники накладные компактные С360/132 IP54 под кольцевые люминесцентные лампы с цоколем G10q</v>
      </c>
      <c r="D77" s="46" t="str">
        <f>Source!H38</f>
        <v>шт.</v>
      </c>
      <c r="E77" s="47">
        <f>Source!I38</f>
        <v>7</v>
      </c>
      <c r="F77" s="48">
        <f>Source!AL38+Source!AM38+Source!AO38</f>
        <v>380.56</v>
      </c>
      <c r="G77" s="59" t="s">
        <v>4</v>
      </c>
      <c r="H77" s="48">
        <f>ROUND(Source!AC38*Source!I38, 2)+ROUND(Source!AD38*Source!I38, 2)+ROUND(Source!AF38*Source!I38, 2)</f>
        <v>2663.92</v>
      </c>
      <c r="I77" s="49"/>
      <c r="J77" s="49">
        <f>IF(Source!BC38&lt;&gt; 0, Source!BC38, 1)</f>
        <v>1</v>
      </c>
      <c r="K77" s="48">
        <f>Source!O38</f>
        <v>2663.92</v>
      </c>
      <c r="L77" s="47"/>
      <c r="S77">
        <f>ROUND((Source!FX38/100)*((ROUND(Source!AF38*Source!I38, 2)+ROUND(Source!AE38*Source!I38, 2))), 2)</f>
        <v>0</v>
      </c>
      <c r="T77">
        <f>Source!X38</f>
        <v>0</v>
      </c>
      <c r="U77">
        <f>ROUND((Source!FY38/100)*((ROUND(Source!AF38*Source!I38, 2)+ROUND(Source!AE38*Source!I38, 2))), 2)</f>
        <v>0</v>
      </c>
      <c r="V77">
        <f>Source!Y38</f>
        <v>0</v>
      </c>
      <c r="W77">
        <f>IF(Source!BI38&lt;=1,H77, 0)</f>
        <v>0</v>
      </c>
      <c r="X77">
        <f>IF(Source!BI38=2,H77, 0)</f>
        <v>2663.92</v>
      </c>
      <c r="Y77">
        <f>IF(Source!BI38=3,H77, 0)</f>
        <v>0</v>
      </c>
      <c r="Z77">
        <f>IF(Source!BI38=4,H77, 0)</f>
        <v>0</v>
      </c>
    </row>
    <row r="78" spans="1:26" x14ac:dyDescent="0.25">
      <c r="A78" s="50"/>
      <c r="B78" s="50"/>
      <c r="C78" s="50"/>
      <c r="D78" s="50"/>
      <c r="E78" s="50"/>
      <c r="F78" s="50"/>
      <c r="G78" s="68">
        <f>H70+H71+H73+H74+H75+SUM(H77:H77)</f>
        <v>2804.69</v>
      </c>
      <c r="H78" s="68"/>
      <c r="I78" s="50"/>
      <c r="J78" s="68">
        <f>K70+K71+K73+K74+K75+SUM(K77:K77)</f>
        <v>2804.69</v>
      </c>
      <c r="K78" s="68"/>
      <c r="L78" s="51">
        <f>Source!U37</f>
        <v>4.9280000000000008</v>
      </c>
      <c r="O78" s="19">
        <f>G78</f>
        <v>2804.69</v>
      </c>
      <c r="P78" s="19">
        <f>J78</f>
        <v>2804.69</v>
      </c>
      <c r="Q78" s="19">
        <f>L78</f>
        <v>4.9280000000000008</v>
      </c>
      <c r="W78">
        <f>IF(Source!BI37&lt;=1,H70+H71+H73+H74+H75, 0)</f>
        <v>0</v>
      </c>
      <c r="X78">
        <f>IF(Source!BI37=2,H70+H71+H73+H74+H75, 0)</f>
        <v>140.77000000000001</v>
      </c>
      <c r="Y78">
        <f>IF(Source!BI37=3,H70+H71+H73+H74+H75, 0)</f>
        <v>0</v>
      </c>
      <c r="Z78">
        <f>IF(Source!BI37=4,H70+H71+H73+H74+H75, 0)</f>
        <v>0</v>
      </c>
    </row>
    <row r="79" spans="1:26" x14ac:dyDescent="0.25">
      <c r="A79" s="37" t="str">
        <f>Source!E39</f>
        <v>12</v>
      </c>
      <c r="B79" s="38" t="str">
        <f>Source!F39</f>
        <v>м08-03-593-10</v>
      </c>
      <c r="C79" s="38" t="str">
        <f>Source!G39</f>
        <v>Световые настенные указатели</v>
      </c>
      <c r="D79" s="39" t="str">
        <f>Source!H39</f>
        <v>100 ШТ</v>
      </c>
      <c r="E79" s="40">
        <f>Source!I39</f>
        <v>0.03</v>
      </c>
      <c r="F79" s="41">
        <f>Source!AL39+Source!AM39+Source!AO39</f>
        <v>1335.26</v>
      </c>
      <c r="G79" s="27"/>
      <c r="H79" s="41"/>
      <c r="I79" s="27" t="str">
        <f>Source!BO39</f>
        <v/>
      </c>
      <c r="J79" s="27"/>
      <c r="K79" s="41"/>
      <c r="L79" s="40"/>
      <c r="S79">
        <f>ROUND((Source!FX39/100)*((ROUND(Source!AF39*Source!I39, 2)+ROUND(Source!AE39*Source!I39, 2))), 2)</f>
        <v>23.53</v>
      </c>
      <c r="T79">
        <f>Source!X39</f>
        <v>23.53</v>
      </c>
      <c r="U79">
        <f>ROUND((Source!FY39/100)*((ROUND(Source!AF39*Source!I39, 2)+ROUND(Source!AE39*Source!I39, 2))), 2)</f>
        <v>15.29</v>
      </c>
      <c r="V79">
        <f>Source!Y39</f>
        <v>15.29</v>
      </c>
    </row>
    <row r="80" spans="1:26" x14ac:dyDescent="0.25">
      <c r="A80" s="50"/>
      <c r="B80" s="50"/>
      <c r="C80" s="22" t="str">
        <f>"Объем: "&amp;Source!I39&amp;"=3/"&amp;"100"</f>
        <v>Объем: 0,03=3/100</v>
      </c>
      <c r="D80" s="50"/>
      <c r="E80" s="50"/>
      <c r="F80" s="50"/>
      <c r="G80" s="50"/>
      <c r="H80" s="50"/>
      <c r="I80" s="50"/>
      <c r="J80" s="50"/>
      <c r="K80" s="50"/>
      <c r="L80" s="50"/>
    </row>
    <row r="81" spans="1:26" x14ac:dyDescent="0.25">
      <c r="A81" s="37"/>
      <c r="B81" s="38"/>
      <c r="C81" s="38" t="s">
        <v>474</v>
      </c>
      <c r="D81" s="39"/>
      <c r="E81" s="40"/>
      <c r="F81" s="41">
        <f>Source!AO39</f>
        <v>779.32</v>
      </c>
      <c r="G81" s="27" t="str">
        <f>Source!DG39</f>
        <v/>
      </c>
      <c r="H81" s="41">
        <f>ROUND(Source!AF39*Source!I39, 2)</f>
        <v>23.38</v>
      </c>
      <c r="I81" s="27"/>
      <c r="J81" s="27">
        <f>IF(Source!BA39&lt;&gt; 0, Source!BA39, 1)</f>
        <v>1</v>
      </c>
      <c r="K81" s="41">
        <f>Source!S39</f>
        <v>23.38</v>
      </c>
      <c r="L81" s="40"/>
      <c r="R81">
        <f>H81</f>
        <v>23.38</v>
      </c>
    </row>
    <row r="82" spans="1:26" x14ac:dyDescent="0.25">
      <c r="A82" s="37"/>
      <c r="B82" s="38"/>
      <c r="C82" s="38" t="s">
        <v>155</v>
      </c>
      <c r="D82" s="39"/>
      <c r="E82" s="40"/>
      <c r="F82" s="41">
        <f>Source!AM39</f>
        <v>35.54</v>
      </c>
      <c r="G82" s="27" t="str">
        <f>Source!DE39</f>
        <v/>
      </c>
      <c r="H82" s="41">
        <f>ROUND(Source!AD39*Source!I39, 2)</f>
        <v>1.07</v>
      </c>
      <c r="I82" s="27"/>
      <c r="J82" s="27">
        <f>IF(Source!BB39&lt;&gt; 0, Source!BB39, 1)</f>
        <v>1</v>
      </c>
      <c r="K82" s="41">
        <f>Source!Q39</f>
        <v>1.07</v>
      </c>
      <c r="L82" s="40"/>
    </row>
    <row r="83" spans="1:26" x14ac:dyDescent="0.25">
      <c r="A83" s="37"/>
      <c r="B83" s="38"/>
      <c r="C83" s="38" t="s">
        <v>475</v>
      </c>
      <c r="D83" s="39"/>
      <c r="E83" s="40"/>
      <c r="F83" s="41">
        <f>Source!AN39</f>
        <v>5.0199999999999996</v>
      </c>
      <c r="G83" s="27" t="str">
        <f>Source!DF39</f>
        <v/>
      </c>
      <c r="H83" s="42">
        <f>ROUND(Source!AE39*Source!I39, 2)</f>
        <v>0.15</v>
      </c>
      <c r="I83" s="27"/>
      <c r="J83" s="27">
        <f>IF(Source!BS39&lt;&gt; 0, Source!BS39, 1)</f>
        <v>1</v>
      </c>
      <c r="K83" s="42">
        <f>Source!R39</f>
        <v>0.15</v>
      </c>
      <c r="L83" s="40"/>
      <c r="R83">
        <f>H83</f>
        <v>0.15</v>
      </c>
    </row>
    <row r="84" spans="1:26" x14ac:dyDescent="0.25">
      <c r="A84" s="37"/>
      <c r="B84" s="38"/>
      <c r="C84" s="38" t="s">
        <v>476</v>
      </c>
      <c r="D84" s="39"/>
      <c r="E84" s="40"/>
      <c r="F84" s="41">
        <f>Source!AL39</f>
        <v>520.4</v>
      </c>
      <c r="G84" s="27" t="str">
        <f>Source!DD39</f>
        <v/>
      </c>
      <c r="H84" s="41">
        <f>ROUND(Source!AC39*Source!I39, 2)</f>
        <v>15.61</v>
      </c>
      <c r="I84" s="27"/>
      <c r="J84" s="27">
        <f>IF(Source!BC39&lt;&gt; 0, Source!BC39, 1)</f>
        <v>1</v>
      </c>
      <c r="K84" s="41">
        <f>Source!P39</f>
        <v>15.61</v>
      </c>
      <c r="L84" s="40"/>
    </row>
    <row r="85" spans="1:26" x14ac:dyDescent="0.25">
      <c r="A85" s="37"/>
      <c r="B85" s="38"/>
      <c r="C85" s="38" t="s">
        <v>477</v>
      </c>
      <c r="D85" s="39" t="s">
        <v>478</v>
      </c>
      <c r="E85" s="40">
        <f>Source!BZ39</f>
        <v>100</v>
      </c>
      <c r="F85" s="28"/>
      <c r="G85" s="27"/>
      <c r="H85" s="41">
        <f>SUM(S79:S87)</f>
        <v>23.53</v>
      </c>
      <c r="I85" s="27"/>
      <c r="J85" s="43">
        <f>Source!AT39</f>
        <v>100</v>
      </c>
      <c r="K85" s="41">
        <f>SUM(T79:T87)</f>
        <v>23.53</v>
      </c>
      <c r="L85" s="40"/>
    </row>
    <row r="86" spans="1:26" x14ac:dyDescent="0.25">
      <c r="A86" s="37"/>
      <c r="B86" s="38"/>
      <c r="C86" s="38" t="s">
        <v>479</v>
      </c>
      <c r="D86" s="39" t="s">
        <v>478</v>
      </c>
      <c r="E86" s="40">
        <f>Source!CA39</f>
        <v>65</v>
      </c>
      <c r="F86" s="28"/>
      <c r="G86" s="27"/>
      <c r="H86" s="41">
        <f>SUM(U79:U87)</f>
        <v>15.29</v>
      </c>
      <c r="I86" s="27"/>
      <c r="J86" s="43">
        <f>Source!AU39</f>
        <v>65</v>
      </c>
      <c r="K86" s="41">
        <f>SUM(V79:V87)</f>
        <v>15.29</v>
      </c>
      <c r="L86" s="40"/>
    </row>
    <row r="87" spans="1:26" x14ac:dyDescent="0.25">
      <c r="A87" s="44"/>
      <c r="B87" s="45"/>
      <c r="C87" s="45" t="s">
        <v>480</v>
      </c>
      <c r="D87" s="46" t="s">
        <v>481</v>
      </c>
      <c r="E87" s="47">
        <f>Source!AQ39</f>
        <v>78.56</v>
      </c>
      <c r="F87" s="48"/>
      <c r="G87" s="49" t="str">
        <f>Source!DI39</f>
        <v/>
      </c>
      <c r="H87" s="48"/>
      <c r="I87" s="49"/>
      <c r="J87" s="49"/>
      <c r="K87" s="48"/>
      <c r="L87" s="48">
        <f>Source!U39</f>
        <v>2.3567999999999998</v>
      </c>
    </row>
    <row r="88" spans="1:26" x14ac:dyDescent="0.25">
      <c r="A88" s="50"/>
      <c r="B88" s="50"/>
      <c r="C88" s="50"/>
      <c r="D88" s="50"/>
      <c r="E88" s="50"/>
      <c r="F88" s="50"/>
      <c r="G88" s="68">
        <f>H81+H82+H84+H85+H86</f>
        <v>78.88</v>
      </c>
      <c r="H88" s="68"/>
      <c r="I88" s="50"/>
      <c r="J88" s="68">
        <f>K81+K82+K84+K85+K86</f>
        <v>78.88</v>
      </c>
      <c r="K88" s="68"/>
      <c r="L88" s="51">
        <f>Source!U39</f>
        <v>2.3567999999999998</v>
      </c>
      <c r="O88" s="19">
        <f>G88</f>
        <v>78.88</v>
      </c>
      <c r="P88" s="19">
        <f>J88</f>
        <v>78.88</v>
      </c>
      <c r="Q88" s="19">
        <f>L88</f>
        <v>2.3567999999999998</v>
      </c>
      <c r="W88">
        <f>IF(Source!BI39&lt;=1,H81+H82+H84+H85+H86, 0)</f>
        <v>0</v>
      </c>
      <c r="X88">
        <f>IF(Source!BI39=2,H81+H82+H84+H85+H86, 0)</f>
        <v>78.88</v>
      </c>
      <c r="Y88">
        <f>IF(Source!BI39=3,H81+H82+H84+H85+H86, 0)</f>
        <v>0</v>
      </c>
      <c r="Z88">
        <f>IF(Source!BI39=4,H81+H82+H84+H85+H86, 0)</f>
        <v>0</v>
      </c>
    </row>
    <row r="89" spans="1:26" ht="66" x14ac:dyDescent="0.25">
      <c r="A89" s="44" t="str">
        <f>Source!E40</f>
        <v>13</v>
      </c>
      <c r="B89" s="45" t="str">
        <f>Source!F40</f>
        <v>цена поставщика</v>
      </c>
      <c r="C89" s="45" t="s">
        <v>488</v>
      </c>
      <c r="D89" s="46" t="str">
        <f>Source!H40</f>
        <v>ШТ</v>
      </c>
      <c r="E89" s="47">
        <f>Source!I40</f>
        <v>3</v>
      </c>
      <c r="F89" s="48">
        <f>Source!AL40</f>
        <v>564.21999999999991</v>
      </c>
      <c r="G89" s="49" t="str">
        <f>Source!DD40</f>
        <v/>
      </c>
      <c r="H89" s="48">
        <f>ROUND(Source!AC40*Source!I40, 2)</f>
        <v>1692.66</v>
      </c>
      <c r="I89" s="49" t="str">
        <f>Source!BO40</f>
        <v/>
      </c>
      <c r="J89" s="49">
        <f>IF(Source!BC40&lt;&gt; 0, Source!BC40, 1)</f>
        <v>1</v>
      </c>
      <c r="K89" s="48">
        <f>Source!P40</f>
        <v>1692.66</v>
      </c>
      <c r="L89" s="47"/>
      <c r="S89">
        <f>ROUND((Source!FX40/100)*((ROUND(Source!AF40*Source!I40, 2)+ROUND(Source!AE40*Source!I40, 2))), 2)</f>
        <v>0</v>
      </c>
      <c r="T89">
        <f>Source!X40</f>
        <v>0</v>
      </c>
      <c r="U89">
        <f>ROUND((Source!FY40/100)*((ROUND(Source!AF40*Source!I40, 2)+ROUND(Source!AE40*Source!I40, 2))), 2)</f>
        <v>0</v>
      </c>
      <c r="V89">
        <f>Source!Y40</f>
        <v>0</v>
      </c>
    </row>
    <row r="90" spans="1:26" x14ac:dyDescent="0.25">
      <c r="A90" s="50"/>
      <c r="B90" s="50"/>
      <c r="C90" s="50"/>
      <c r="D90" s="50"/>
      <c r="E90" s="50"/>
      <c r="F90" s="50"/>
      <c r="G90" s="68">
        <f>H89</f>
        <v>1692.66</v>
      </c>
      <c r="H90" s="68"/>
      <c r="I90" s="50"/>
      <c r="J90" s="68">
        <f>K89</f>
        <v>1692.66</v>
      </c>
      <c r="K90" s="68"/>
      <c r="L90" s="51">
        <f>Source!U40</f>
        <v>0</v>
      </c>
      <c r="O90" s="19">
        <f>G90</f>
        <v>1692.66</v>
      </c>
      <c r="P90" s="19">
        <f>J90</f>
        <v>1692.66</v>
      </c>
      <c r="Q90" s="19">
        <f>L90</f>
        <v>0</v>
      </c>
      <c r="W90">
        <f>IF(Source!BI40&lt;=1,H89, 0)</f>
        <v>0</v>
      </c>
      <c r="X90">
        <f>IF(Source!BI40=2,H89, 0)</f>
        <v>1692.66</v>
      </c>
      <c r="Y90">
        <f>IF(Source!BI40=3,H89, 0)</f>
        <v>0</v>
      </c>
      <c r="Z90">
        <f>IF(Source!BI40=4,H89, 0)</f>
        <v>0</v>
      </c>
    </row>
    <row r="91" spans="1:26" ht="26.4" x14ac:dyDescent="0.25">
      <c r="A91" s="37" t="str">
        <f>Source!E41</f>
        <v>14</v>
      </c>
      <c r="B91" s="38" t="str">
        <f>Source!F41</f>
        <v>м08-03-591-10</v>
      </c>
      <c r="C91" s="38" t="str">
        <f>Source!G41</f>
        <v>Розетка штепсельная полугерметическая и герметическая</v>
      </c>
      <c r="D91" s="39" t="str">
        <f>Source!H41</f>
        <v>100 ШТ</v>
      </c>
      <c r="E91" s="40">
        <f>Source!I41</f>
        <v>0.04</v>
      </c>
      <c r="F91" s="41">
        <f>Source!AL41+Source!AM41+Source!AO41</f>
        <v>770.34999999999991</v>
      </c>
      <c r="G91" s="27"/>
      <c r="H91" s="41"/>
      <c r="I91" s="27" t="str">
        <f>Source!BO41</f>
        <v/>
      </c>
      <c r="J91" s="27"/>
      <c r="K91" s="41"/>
      <c r="L91" s="40"/>
      <c r="S91">
        <f>ROUND((Source!FX41/100)*((ROUND(Source!AF41*Source!I41, 2)+ROUND(Source!AE41*Source!I41, 2))), 2)</f>
        <v>24.24</v>
      </c>
      <c r="T91">
        <f>Source!X41</f>
        <v>24.24</v>
      </c>
      <c r="U91">
        <f>ROUND((Source!FY41/100)*((ROUND(Source!AF41*Source!I41, 2)+ROUND(Source!AE41*Source!I41, 2))), 2)</f>
        <v>15.76</v>
      </c>
      <c r="V91">
        <f>Source!Y41</f>
        <v>15.76</v>
      </c>
    </row>
    <row r="92" spans="1:26" x14ac:dyDescent="0.25">
      <c r="A92" s="50"/>
      <c r="B92" s="50"/>
      <c r="C92" s="22" t="str">
        <f>"Объем: "&amp;Source!I41&amp;"=4/"&amp;"100"</f>
        <v>Объем: 0,04=4/100</v>
      </c>
      <c r="D92" s="50"/>
      <c r="E92" s="50"/>
      <c r="F92" s="50"/>
      <c r="G92" s="50"/>
      <c r="H92" s="50"/>
      <c r="I92" s="50"/>
      <c r="J92" s="50"/>
      <c r="K92" s="50"/>
      <c r="L92" s="50"/>
    </row>
    <row r="93" spans="1:26" x14ac:dyDescent="0.25">
      <c r="A93" s="37"/>
      <c r="B93" s="38"/>
      <c r="C93" s="38" t="s">
        <v>474</v>
      </c>
      <c r="D93" s="39"/>
      <c r="E93" s="40"/>
      <c r="F93" s="41">
        <f>Source!AO41</f>
        <v>603.92999999999995</v>
      </c>
      <c r="G93" s="27" t="str">
        <f>Source!DG41</f>
        <v/>
      </c>
      <c r="H93" s="41">
        <f>ROUND(Source!AF41*Source!I41, 2)</f>
        <v>24.16</v>
      </c>
      <c r="I93" s="27"/>
      <c r="J93" s="27">
        <f>IF(Source!BA41&lt;&gt; 0, Source!BA41, 1)</f>
        <v>1</v>
      </c>
      <c r="K93" s="41">
        <f>Source!S41</f>
        <v>24.16</v>
      </c>
      <c r="L93" s="40"/>
      <c r="R93">
        <f>H93</f>
        <v>24.16</v>
      </c>
    </row>
    <row r="94" spans="1:26" x14ac:dyDescent="0.25">
      <c r="A94" s="37"/>
      <c r="B94" s="38"/>
      <c r="C94" s="38" t="s">
        <v>155</v>
      </c>
      <c r="D94" s="39"/>
      <c r="E94" s="40"/>
      <c r="F94" s="41">
        <f>Source!AM41</f>
        <v>38.28</v>
      </c>
      <c r="G94" s="27" t="str">
        <f>Source!DE41</f>
        <v/>
      </c>
      <c r="H94" s="41">
        <f>ROUND(Source!AD41*Source!I41, 2)</f>
        <v>1.53</v>
      </c>
      <c r="I94" s="27"/>
      <c r="J94" s="27">
        <f>IF(Source!BB41&lt;&gt; 0, Source!BB41, 1)</f>
        <v>1</v>
      </c>
      <c r="K94" s="41">
        <f>Source!Q41</f>
        <v>1.53</v>
      </c>
      <c r="L94" s="40"/>
    </row>
    <row r="95" spans="1:26" x14ac:dyDescent="0.25">
      <c r="A95" s="37"/>
      <c r="B95" s="38"/>
      <c r="C95" s="38" t="s">
        <v>475</v>
      </c>
      <c r="D95" s="39"/>
      <c r="E95" s="40"/>
      <c r="F95" s="41">
        <f>Source!AN41</f>
        <v>2.0099999999999998</v>
      </c>
      <c r="G95" s="27" t="str">
        <f>Source!DF41</f>
        <v/>
      </c>
      <c r="H95" s="42">
        <f>ROUND(Source!AE41*Source!I41, 2)</f>
        <v>0.08</v>
      </c>
      <c r="I95" s="27"/>
      <c r="J95" s="27">
        <f>IF(Source!BS41&lt;&gt; 0, Source!BS41, 1)</f>
        <v>1</v>
      </c>
      <c r="K95" s="42">
        <f>Source!R41</f>
        <v>0.08</v>
      </c>
      <c r="L95" s="40"/>
      <c r="R95">
        <f>H95</f>
        <v>0.08</v>
      </c>
    </row>
    <row r="96" spans="1:26" x14ac:dyDescent="0.25">
      <c r="A96" s="37"/>
      <c r="B96" s="38"/>
      <c r="C96" s="38" t="s">
        <v>476</v>
      </c>
      <c r="D96" s="39"/>
      <c r="E96" s="40"/>
      <c r="F96" s="41">
        <f>Source!AL41</f>
        <v>128.13999999999999</v>
      </c>
      <c r="G96" s="27" t="str">
        <f>Source!DD41</f>
        <v/>
      </c>
      <c r="H96" s="41">
        <f>ROUND(Source!AC41*Source!I41, 2)</f>
        <v>5.13</v>
      </c>
      <c r="I96" s="27"/>
      <c r="J96" s="27">
        <f>IF(Source!BC41&lt;&gt; 0, Source!BC41, 1)</f>
        <v>1</v>
      </c>
      <c r="K96" s="41">
        <f>Source!P41</f>
        <v>5.13</v>
      </c>
      <c r="L96" s="40"/>
    </row>
    <row r="97" spans="1:26" x14ac:dyDescent="0.25">
      <c r="A97" s="37"/>
      <c r="B97" s="38"/>
      <c r="C97" s="38" t="s">
        <v>477</v>
      </c>
      <c r="D97" s="39" t="s">
        <v>478</v>
      </c>
      <c r="E97" s="40">
        <f>Source!BZ41</f>
        <v>100</v>
      </c>
      <c r="F97" s="28"/>
      <c r="G97" s="27"/>
      <c r="H97" s="41">
        <f>SUM(S91:S99)</f>
        <v>24.24</v>
      </c>
      <c r="I97" s="27"/>
      <c r="J97" s="43">
        <f>Source!AT41</f>
        <v>100</v>
      </c>
      <c r="K97" s="41">
        <f>SUM(T91:T99)</f>
        <v>24.24</v>
      </c>
      <c r="L97" s="40"/>
    </row>
    <row r="98" spans="1:26" x14ac:dyDescent="0.25">
      <c r="A98" s="37"/>
      <c r="B98" s="38"/>
      <c r="C98" s="38" t="s">
        <v>479</v>
      </c>
      <c r="D98" s="39" t="s">
        <v>478</v>
      </c>
      <c r="E98" s="40">
        <f>Source!CA41</f>
        <v>65</v>
      </c>
      <c r="F98" s="28"/>
      <c r="G98" s="27"/>
      <c r="H98" s="41">
        <f>SUM(U91:U99)</f>
        <v>15.76</v>
      </c>
      <c r="I98" s="27"/>
      <c r="J98" s="43">
        <f>Source!AU41</f>
        <v>65</v>
      </c>
      <c r="K98" s="41">
        <f>SUM(V91:V99)</f>
        <v>15.76</v>
      </c>
      <c r="L98" s="40"/>
    </row>
    <row r="99" spans="1:26" x14ac:dyDescent="0.25">
      <c r="A99" s="44"/>
      <c r="B99" s="45"/>
      <c r="C99" s="45" t="s">
        <v>480</v>
      </c>
      <c r="D99" s="46" t="s">
        <v>481</v>
      </c>
      <c r="E99" s="47">
        <f>Source!AQ41</f>
        <v>60.88</v>
      </c>
      <c r="F99" s="48"/>
      <c r="G99" s="49" t="str">
        <f>Source!DI41</f>
        <v/>
      </c>
      <c r="H99" s="48"/>
      <c r="I99" s="49"/>
      <c r="J99" s="49"/>
      <c r="K99" s="48"/>
      <c r="L99" s="48">
        <f>Source!U41</f>
        <v>2.4352</v>
      </c>
    </row>
    <row r="100" spans="1:26" x14ac:dyDescent="0.25">
      <c r="A100" s="50"/>
      <c r="B100" s="50"/>
      <c r="C100" s="50"/>
      <c r="D100" s="50"/>
      <c r="E100" s="50"/>
      <c r="F100" s="50"/>
      <c r="G100" s="68">
        <f>H93+H94+H96+H97+H98</f>
        <v>70.820000000000007</v>
      </c>
      <c r="H100" s="68"/>
      <c r="I100" s="50"/>
      <c r="J100" s="68">
        <f>K93+K94+K96+K97+K98</f>
        <v>70.820000000000007</v>
      </c>
      <c r="K100" s="68"/>
      <c r="L100" s="51">
        <f>Source!U41</f>
        <v>2.4352</v>
      </c>
      <c r="O100" s="19">
        <f>G100</f>
        <v>70.820000000000007</v>
      </c>
      <c r="P100" s="19">
        <f>J100</f>
        <v>70.820000000000007</v>
      </c>
      <c r="Q100" s="19">
        <f>L100</f>
        <v>2.4352</v>
      </c>
      <c r="W100">
        <f>IF(Source!BI41&lt;=1,H93+H94+H96+H97+H98, 0)</f>
        <v>0</v>
      </c>
      <c r="X100">
        <f>IF(Source!BI41=2,H93+H94+H96+H97+H98, 0)</f>
        <v>70.820000000000007</v>
      </c>
      <c r="Y100">
        <f>IF(Source!BI41=3,H93+H94+H96+H97+H98, 0)</f>
        <v>0</v>
      </c>
      <c r="Z100">
        <f>IF(Source!BI41=4,H93+H94+H96+H97+H98, 0)</f>
        <v>0</v>
      </c>
    </row>
    <row r="101" spans="1:26" ht="66" x14ac:dyDescent="0.25">
      <c r="A101" s="44" t="str">
        <f>Source!E42</f>
        <v>15</v>
      </c>
      <c r="B101" s="45" t="str">
        <f>Source!F42</f>
        <v>цена поставщика</v>
      </c>
      <c r="C101" s="45" t="s">
        <v>489</v>
      </c>
      <c r="D101" s="46" t="str">
        <f>Source!H42</f>
        <v>ШТ</v>
      </c>
      <c r="E101" s="47">
        <f>Source!I42</f>
        <v>4</v>
      </c>
      <c r="F101" s="48">
        <f>Source!AL42</f>
        <v>60.879999999999995</v>
      </c>
      <c r="G101" s="49" t="str">
        <f>Source!DD42</f>
        <v/>
      </c>
      <c r="H101" s="48">
        <f>ROUND(Source!AC42*Source!I42, 2)</f>
        <v>243.52</v>
      </c>
      <c r="I101" s="49" t="str">
        <f>Source!BO42</f>
        <v/>
      </c>
      <c r="J101" s="49">
        <f>IF(Source!BC42&lt;&gt; 0, Source!BC42, 1)</f>
        <v>1</v>
      </c>
      <c r="K101" s="48">
        <f>Source!P42</f>
        <v>243.52</v>
      </c>
      <c r="L101" s="47"/>
      <c r="S101">
        <f>ROUND((Source!FX42/100)*((ROUND(Source!AF42*Source!I42, 2)+ROUND(Source!AE42*Source!I42, 2))), 2)</f>
        <v>0</v>
      </c>
      <c r="T101">
        <f>Source!X42</f>
        <v>0</v>
      </c>
      <c r="U101">
        <f>ROUND((Source!FY42/100)*((ROUND(Source!AF42*Source!I42, 2)+ROUND(Source!AE42*Source!I42, 2))), 2)</f>
        <v>0</v>
      </c>
      <c r="V101">
        <f>Source!Y42</f>
        <v>0</v>
      </c>
    </row>
    <row r="102" spans="1:26" x14ac:dyDescent="0.25">
      <c r="A102" s="50"/>
      <c r="B102" s="50"/>
      <c r="C102" s="50"/>
      <c r="D102" s="50"/>
      <c r="E102" s="50"/>
      <c r="F102" s="50"/>
      <c r="G102" s="68">
        <f>H101</f>
        <v>243.52</v>
      </c>
      <c r="H102" s="68"/>
      <c r="I102" s="50"/>
      <c r="J102" s="68">
        <f>K101</f>
        <v>243.52</v>
      </c>
      <c r="K102" s="68"/>
      <c r="L102" s="51">
        <f>Source!U42</f>
        <v>0</v>
      </c>
      <c r="O102" s="19">
        <f>G102</f>
        <v>243.52</v>
      </c>
      <c r="P102" s="19">
        <f>J102</f>
        <v>243.52</v>
      </c>
      <c r="Q102" s="19">
        <f>L102</f>
        <v>0</v>
      </c>
      <c r="W102">
        <f>IF(Source!BI42&lt;=1,H101, 0)</f>
        <v>0</v>
      </c>
      <c r="X102">
        <f>IF(Source!BI42=2,H101, 0)</f>
        <v>243.52</v>
      </c>
      <c r="Y102">
        <f>IF(Source!BI42=3,H101, 0)</f>
        <v>0</v>
      </c>
      <c r="Z102">
        <f>IF(Source!BI42=4,H101, 0)</f>
        <v>0</v>
      </c>
    </row>
    <row r="103" spans="1:26" ht="52.8" x14ac:dyDescent="0.25">
      <c r="A103" s="44" t="str">
        <f>Source!E43</f>
        <v>16</v>
      </c>
      <c r="B103" s="45" t="str">
        <f>Source!F43</f>
        <v>цена поставщика</v>
      </c>
      <c r="C103" s="45" t="s">
        <v>490</v>
      </c>
      <c r="D103" s="46" t="str">
        <f>Source!H43</f>
        <v>ШТ</v>
      </c>
      <c r="E103" s="47">
        <f>Source!I43</f>
        <v>4</v>
      </c>
      <c r="F103" s="48">
        <f>Source!AL43</f>
        <v>27.87</v>
      </c>
      <c r="G103" s="49" t="str">
        <f>Source!DD43</f>
        <v/>
      </c>
      <c r="H103" s="48">
        <f>ROUND(Source!AC43*Source!I43, 2)</f>
        <v>111.48</v>
      </c>
      <c r="I103" s="49" t="str">
        <f>Source!BO43</f>
        <v/>
      </c>
      <c r="J103" s="49">
        <f>IF(Source!BC43&lt;&gt; 0, Source!BC43, 1)</f>
        <v>1</v>
      </c>
      <c r="K103" s="48">
        <f>Source!P43</f>
        <v>111.48</v>
      </c>
      <c r="L103" s="47"/>
      <c r="S103">
        <f>ROUND((Source!FX43/100)*((ROUND(Source!AF43*Source!I43, 2)+ROUND(Source!AE43*Source!I43, 2))), 2)</f>
        <v>0</v>
      </c>
      <c r="T103">
        <f>Source!X43</f>
        <v>0</v>
      </c>
      <c r="U103">
        <f>ROUND((Source!FY43/100)*((ROUND(Source!AF43*Source!I43, 2)+ROUND(Source!AE43*Source!I43, 2))), 2)</f>
        <v>0</v>
      </c>
      <c r="V103">
        <f>Source!Y43</f>
        <v>0</v>
      </c>
    </row>
    <row r="104" spans="1:26" x14ac:dyDescent="0.25">
      <c r="A104" s="50"/>
      <c r="B104" s="50"/>
      <c r="C104" s="50"/>
      <c r="D104" s="50"/>
      <c r="E104" s="50"/>
      <c r="F104" s="50"/>
      <c r="G104" s="68">
        <f>H103</f>
        <v>111.48</v>
      </c>
      <c r="H104" s="68"/>
      <c r="I104" s="50"/>
      <c r="J104" s="68">
        <f>K103</f>
        <v>111.48</v>
      </c>
      <c r="K104" s="68"/>
      <c r="L104" s="51">
        <f>Source!U43</f>
        <v>0</v>
      </c>
      <c r="O104" s="19">
        <f>G104</f>
        <v>111.48</v>
      </c>
      <c r="P104" s="19">
        <f>J104</f>
        <v>111.48</v>
      </c>
      <c r="Q104" s="19">
        <f>L104</f>
        <v>0</v>
      </c>
      <c r="W104">
        <f>IF(Source!BI43&lt;=1,H103, 0)</f>
        <v>0</v>
      </c>
      <c r="X104">
        <f>IF(Source!BI43=2,H103, 0)</f>
        <v>111.48</v>
      </c>
      <c r="Y104">
        <f>IF(Source!BI43=3,H103, 0)</f>
        <v>0</v>
      </c>
      <c r="Z104">
        <f>IF(Source!BI43=4,H103, 0)</f>
        <v>0</v>
      </c>
    </row>
    <row r="105" spans="1:26" ht="26.4" x14ac:dyDescent="0.25">
      <c r="A105" s="37" t="str">
        <f>Source!E44</f>
        <v>17</v>
      </c>
      <c r="B105" s="38" t="str">
        <f>Source!F44</f>
        <v>м08-03-591-03</v>
      </c>
      <c r="C105" s="38" t="str">
        <f>Source!G44</f>
        <v>Выключатель полугерметический и герметический</v>
      </c>
      <c r="D105" s="39" t="str">
        <f>Source!H44</f>
        <v>100 ШТ</v>
      </c>
      <c r="E105" s="40">
        <f>Source!I44</f>
        <v>0.08</v>
      </c>
      <c r="F105" s="41">
        <f>Source!AL44+Source!AM44+Source!AO44</f>
        <v>773.3</v>
      </c>
      <c r="G105" s="27"/>
      <c r="H105" s="41"/>
      <c r="I105" s="27" t="str">
        <f>Source!BO44</f>
        <v/>
      </c>
      <c r="J105" s="27"/>
      <c r="K105" s="41"/>
      <c r="L105" s="40"/>
      <c r="S105">
        <f>ROUND((Source!FX44/100)*((ROUND(Source!AF44*Source!I44, 2)+ROUND(Source!AE44*Source!I44, 2))), 2)</f>
        <v>48.37</v>
      </c>
      <c r="T105">
        <f>Source!X44</f>
        <v>48.37</v>
      </c>
      <c r="U105">
        <f>ROUND((Source!FY44/100)*((ROUND(Source!AF44*Source!I44, 2)+ROUND(Source!AE44*Source!I44, 2))), 2)</f>
        <v>31.44</v>
      </c>
      <c r="V105">
        <f>Source!Y44</f>
        <v>31.44</v>
      </c>
    </row>
    <row r="106" spans="1:26" x14ac:dyDescent="0.25">
      <c r="A106" s="50"/>
      <c r="B106" s="50"/>
      <c r="C106" s="22" t="str">
        <f>"Объем: "&amp;Source!I44&amp;"=8/"&amp;"100"</f>
        <v>Объем: 0,08=8/100</v>
      </c>
      <c r="D106" s="50"/>
      <c r="E106" s="50"/>
      <c r="F106" s="50"/>
      <c r="G106" s="50"/>
      <c r="H106" s="50"/>
      <c r="I106" s="50"/>
      <c r="J106" s="50"/>
      <c r="K106" s="50"/>
      <c r="L106" s="50"/>
    </row>
    <row r="107" spans="1:26" x14ac:dyDescent="0.25">
      <c r="A107" s="37"/>
      <c r="B107" s="38"/>
      <c r="C107" s="38" t="s">
        <v>474</v>
      </c>
      <c r="D107" s="39"/>
      <c r="E107" s="40"/>
      <c r="F107" s="41">
        <f>Source!AO44</f>
        <v>603.14</v>
      </c>
      <c r="G107" s="27" t="str">
        <f>Source!DG44</f>
        <v/>
      </c>
      <c r="H107" s="41">
        <f>ROUND(Source!AF44*Source!I44, 2)</f>
        <v>48.25</v>
      </c>
      <c r="I107" s="27"/>
      <c r="J107" s="27">
        <f>IF(Source!BA44&lt;&gt; 0, Source!BA44, 1)</f>
        <v>1</v>
      </c>
      <c r="K107" s="41">
        <f>Source!S44</f>
        <v>48.25</v>
      </c>
      <c r="L107" s="40"/>
      <c r="R107">
        <f>H107</f>
        <v>48.25</v>
      </c>
    </row>
    <row r="108" spans="1:26" x14ac:dyDescent="0.25">
      <c r="A108" s="37"/>
      <c r="B108" s="38"/>
      <c r="C108" s="38" t="s">
        <v>155</v>
      </c>
      <c r="D108" s="39"/>
      <c r="E108" s="40"/>
      <c r="F108" s="41">
        <f>Source!AM44</f>
        <v>34.72</v>
      </c>
      <c r="G108" s="27" t="str">
        <f>Source!DE44</f>
        <v/>
      </c>
      <c r="H108" s="41">
        <f>ROUND(Source!AD44*Source!I44, 2)</f>
        <v>2.78</v>
      </c>
      <c r="I108" s="27"/>
      <c r="J108" s="27">
        <f>IF(Source!BB44&lt;&gt; 0, Source!BB44, 1)</f>
        <v>1</v>
      </c>
      <c r="K108" s="41">
        <f>Source!Q44</f>
        <v>2.78</v>
      </c>
      <c r="L108" s="40"/>
    </row>
    <row r="109" spans="1:26" x14ac:dyDescent="0.25">
      <c r="A109" s="37"/>
      <c r="B109" s="38"/>
      <c r="C109" s="38" t="s">
        <v>475</v>
      </c>
      <c r="D109" s="39"/>
      <c r="E109" s="40"/>
      <c r="F109" s="41">
        <f>Source!AN44</f>
        <v>1.51</v>
      </c>
      <c r="G109" s="27" t="str">
        <f>Source!DF44</f>
        <v/>
      </c>
      <c r="H109" s="42">
        <f>ROUND(Source!AE44*Source!I44, 2)</f>
        <v>0.12</v>
      </c>
      <c r="I109" s="27"/>
      <c r="J109" s="27">
        <f>IF(Source!BS44&lt;&gt; 0, Source!BS44, 1)</f>
        <v>1</v>
      </c>
      <c r="K109" s="42">
        <f>Source!R44</f>
        <v>0.12</v>
      </c>
      <c r="L109" s="40"/>
      <c r="R109">
        <f>H109</f>
        <v>0.12</v>
      </c>
    </row>
    <row r="110" spans="1:26" x14ac:dyDescent="0.25">
      <c r="A110" s="37"/>
      <c r="B110" s="38"/>
      <c r="C110" s="38" t="s">
        <v>476</v>
      </c>
      <c r="D110" s="39"/>
      <c r="E110" s="40"/>
      <c r="F110" s="41">
        <f>Source!AL44</f>
        <v>135.44</v>
      </c>
      <c r="G110" s="27" t="str">
        <f>Source!DD44</f>
        <v/>
      </c>
      <c r="H110" s="41">
        <f>ROUND(Source!AC44*Source!I44, 2)</f>
        <v>10.84</v>
      </c>
      <c r="I110" s="27"/>
      <c r="J110" s="27">
        <f>IF(Source!BC44&lt;&gt; 0, Source!BC44, 1)</f>
        <v>1</v>
      </c>
      <c r="K110" s="41">
        <f>Source!P44</f>
        <v>10.84</v>
      </c>
      <c r="L110" s="40"/>
    </row>
    <row r="111" spans="1:26" x14ac:dyDescent="0.25">
      <c r="A111" s="37"/>
      <c r="B111" s="38"/>
      <c r="C111" s="38" t="s">
        <v>477</v>
      </c>
      <c r="D111" s="39" t="s">
        <v>478</v>
      </c>
      <c r="E111" s="40">
        <f>Source!BZ44</f>
        <v>100</v>
      </c>
      <c r="F111" s="28"/>
      <c r="G111" s="27"/>
      <c r="H111" s="41">
        <f>SUM(S105:S113)</f>
        <v>48.37</v>
      </c>
      <c r="I111" s="27"/>
      <c r="J111" s="43">
        <f>Source!AT44</f>
        <v>100</v>
      </c>
      <c r="K111" s="41">
        <f>SUM(T105:T113)</f>
        <v>48.37</v>
      </c>
      <c r="L111" s="40"/>
    </row>
    <row r="112" spans="1:26" x14ac:dyDescent="0.25">
      <c r="A112" s="37"/>
      <c r="B112" s="38"/>
      <c r="C112" s="38" t="s">
        <v>479</v>
      </c>
      <c r="D112" s="39" t="s">
        <v>478</v>
      </c>
      <c r="E112" s="40">
        <f>Source!CA44</f>
        <v>65</v>
      </c>
      <c r="F112" s="28"/>
      <c r="G112" s="27"/>
      <c r="H112" s="41">
        <f>SUM(U105:U113)</f>
        <v>31.44</v>
      </c>
      <c r="I112" s="27"/>
      <c r="J112" s="43">
        <f>Source!AU44</f>
        <v>65</v>
      </c>
      <c r="K112" s="41">
        <f>SUM(V105:V113)</f>
        <v>31.44</v>
      </c>
      <c r="L112" s="40"/>
    </row>
    <row r="113" spans="1:26" x14ac:dyDescent="0.25">
      <c r="A113" s="44"/>
      <c r="B113" s="45"/>
      <c r="C113" s="45" t="s">
        <v>480</v>
      </c>
      <c r="D113" s="46" t="s">
        <v>481</v>
      </c>
      <c r="E113" s="47">
        <f>Source!AQ44</f>
        <v>60.8</v>
      </c>
      <c r="F113" s="48"/>
      <c r="G113" s="49" t="str">
        <f>Source!DI44</f>
        <v/>
      </c>
      <c r="H113" s="48"/>
      <c r="I113" s="49"/>
      <c r="J113" s="49"/>
      <c r="K113" s="48"/>
      <c r="L113" s="48">
        <f>Source!U44</f>
        <v>4.8639999999999999</v>
      </c>
    </row>
    <row r="114" spans="1:26" x14ac:dyDescent="0.25">
      <c r="A114" s="50"/>
      <c r="B114" s="50"/>
      <c r="C114" s="50"/>
      <c r="D114" s="50"/>
      <c r="E114" s="50"/>
      <c r="F114" s="50"/>
      <c r="G114" s="68">
        <f>H107+H108+H110+H111+H112</f>
        <v>141.68</v>
      </c>
      <c r="H114" s="68"/>
      <c r="I114" s="50"/>
      <c r="J114" s="68">
        <f>K107+K108+K110+K111+K112</f>
        <v>141.68</v>
      </c>
      <c r="K114" s="68"/>
      <c r="L114" s="51">
        <f>Source!U44</f>
        <v>4.8639999999999999</v>
      </c>
      <c r="O114" s="19">
        <f>G114</f>
        <v>141.68</v>
      </c>
      <c r="P114" s="19">
        <f>J114</f>
        <v>141.68</v>
      </c>
      <c r="Q114" s="19">
        <f>L114</f>
        <v>4.8639999999999999</v>
      </c>
      <c r="W114">
        <f>IF(Source!BI44&lt;=1,H107+H108+H110+H111+H112, 0)</f>
        <v>0</v>
      </c>
      <c r="X114">
        <f>IF(Source!BI44=2,H107+H108+H110+H111+H112, 0)</f>
        <v>141.68</v>
      </c>
      <c r="Y114">
        <f>IF(Source!BI44=3,H107+H108+H110+H111+H112, 0)</f>
        <v>0</v>
      </c>
      <c r="Z114">
        <f>IF(Source!BI44=4,H107+H108+H110+H111+H112, 0)</f>
        <v>0</v>
      </c>
    </row>
    <row r="115" spans="1:26" ht="52.8" x14ac:dyDescent="0.25">
      <c r="A115" s="44" t="str">
        <f>Source!E45</f>
        <v>18</v>
      </c>
      <c r="B115" s="45" t="str">
        <f>Source!F45</f>
        <v>цена поставщика</v>
      </c>
      <c r="C115" s="45" t="s">
        <v>491</v>
      </c>
      <c r="D115" s="46" t="str">
        <f>Source!H45</f>
        <v>ШТ</v>
      </c>
      <c r="E115" s="47">
        <f>Source!I45</f>
        <v>8</v>
      </c>
      <c r="F115" s="48">
        <f>Source!AL45</f>
        <v>78.959999999999994</v>
      </c>
      <c r="G115" s="49" t="str">
        <f>Source!DD45</f>
        <v/>
      </c>
      <c r="H115" s="48">
        <f>ROUND(Source!AC45*Source!I45, 2)</f>
        <v>631.67999999999995</v>
      </c>
      <c r="I115" s="49" t="str">
        <f>Source!BO45</f>
        <v/>
      </c>
      <c r="J115" s="49">
        <f>IF(Source!BC45&lt;&gt; 0, Source!BC45, 1)</f>
        <v>1</v>
      </c>
      <c r="K115" s="48">
        <f>Source!P45</f>
        <v>631.67999999999995</v>
      </c>
      <c r="L115" s="47"/>
      <c r="S115">
        <f>ROUND((Source!FX45/100)*((ROUND(Source!AF45*Source!I45, 2)+ROUND(Source!AE45*Source!I45, 2))), 2)</f>
        <v>0</v>
      </c>
      <c r="T115">
        <f>Source!X45</f>
        <v>0</v>
      </c>
      <c r="U115">
        <f>ROUND((Source!FY45/100)*((ROUND(Source!AF45*Source!I45, 2)+ROUND(Source!AE45*Source!I45, 2))), 2)</f>
        <v>0</v>
      </c>
      <c r="V115">
        <f>Source!Y45</f>
        <v>0</v>
      </c>
    </row>
    <row r="116" spans="1:26" x14ac:dyDescent="0.25">
      <c r="A116" s="50"/>
      <c r="B116" s="50"/>
      <c r="C116" s="50"/>
      <c r="D116" s="50"/>
      <c r="E116" s="50"/>
      <c r="F116" s="50"/>
      <c r="G116" s="68">
        <f>H115</f>
        <v>631.67999999999995</v>
      </c>
      <c r="H116" s="68"/>
      <c r="I116" s="50"/>
      <c r="J116" s="68">
        <f>K115</f>
        <v>631.67999999999995</v>
      </c>
      <c r="K116" s="68"/>
      <c r="L116" s="51">
        <f>Source!U45</f>
        <v>0</v>
      </c>
      <c r="O116" s="19">
        <f>G116</f>
        <v>631.67999999999995</v>
      </c>
      <c r="P116" s="19">
        <f>J116</f>
        <v>631.67999999999995</v>
      </c>
      <c r="Q116" s="19">
        <f>L116</f>
        <v>0</v>
      </c>
      <c r="W116">
        <f>IF(Source!BI45&lt;=1,H115, 0)</f>
        <v>0</v>
      </c>
      <c r="X116">
        <f>IF(Source!BI45=2,H115, 0)</f>
        <v>631.67999999999995</v>
      </c>
      <c r="Y116">
        <f>IF(Source!BI45=3,H115, 0)</f>
        <v>0</v>
      </c>
      <c r="Z116">
        <f>IF(Source!BI45=4,H115, 0)</f>
        <v>0</v>
      </c>
    </row>
    <row r="117" spans="1:26" ht="26.4" x14ac:dyDescent="0.25">
      <c r="A117" s="37" t="str">
        <f>Source!E46</f>
        <v>19</v>
      </c>
      <c r="B117" s="38" t="str">
        <f>Source!F46</f>
        <v>м08-03-591-06</v>
      </c>
      <c r="C117" s="38" t="str">
        <f>Source!G46</f>
        <v>Переключатель неутопленного типа при открытой проводке</v>
      </c>
      <c r="D117" s="39" t="str">
        <f>Source!H46</f>
        <v>100 ШТ</v>
      </c>
      <c r="E117" s="40">
        <f>Source!I46</f>
        <v>0.04</v>
      </c>
      <c r="F117" s="41">
        <f>Source!AL46+Source!AM46+Source!AO46</f>
        <v>419.22</v>
      </c>
      <c r="G117" s="27"/>
      <c r="H117" s="41"/>
      <c r="I117" s="27" t="str">
        <f>Source!BO46</f>
        <v/>
      </c>
      <c r="J117" s="27"/>
      <c r="K117" s="41"/>
      <c r="L117" s="40"/>
      <c r="S117">
        <f>ROUND((Source!FX46/100)*((ROUND(Source!AF46*Source!I46, 2)+ROUND(Source!AE46*Source!I46, 2))), 2)</f>
        <v>12.38</v>
      </c>
      <c r="T117">
        <f>Source!X46</f>
        <v>12.38</v>
      </c>
      <c r="U117">
        <f>ROUND((Source!FY46/100)*((ROUND(Source!AF46*Source!I46, 2)+ROUND(Source!AE46*Source!I46, 2))), 2)</f>
        <v>8.0500000000000007</v>
      </c>
      <c r="V117">
        <f>Source!Y46</f>
        <v>8.0500000000000007</v>
      </c>
    </row>
    <row r="118" spans="1:26" x14ac:dyDescent="0.25">
      <c r="A118" s="50"/>
      <c r="B118" s="50"/>
      <c r="C118" s="22" t="str">
        <f>"Объем: "&amp;Source!I46&amp;"=4/"&amp;"100"</f>
        <v>Объем: 0,04=4/100</v>
      </c>
      <c r="D118" s="50"/>
      <c r="E118" s="50"/>
      <c r="F118" s="50"/>
      <c r="G118" s="50"/>
      <c r="H118" s="50"/>
      <c r="I118" s="50"/>
      <c r="J118" s="50"/>
      <c r="K118" s="50"/>
      <c r="L118" s="50"/>
    </row>
    <row r="119" spans="1:26" x14ac:dyDescent="0.25">
      <c r="A119" s="37"/>
      <c r="B119" s="38"/>
      <c r="C119" s="38" t="s">
        <v>474</v>
      </c>
      <c r="D119" s="39"/>
      <c r="E119" s="40"/>
      <c r="F119" s="41">
        <f>Source!AO46</f>
        <v>308.81</v>
      </c>
      <c r="G119" s="27" t="str">
        <f>Source!DG46</f>
        <v/>
      </c>
      <c r="H119" s="41">
        <f>ROUND(Source!AF46*Source!I46, 2)</f>
        <v>12.35</v>
      </c>
      <c r="I119" s="27"/>
      <c r="J119" s="27">
        <f>IF(Source!BA46&lt;&gt; 0, Source!BA46, 1)</f>
        <v>1</v>
      </c>
      <c r="K119" s="41">
        <f>Source!S46</f>
        <v>12.35</v>
      </c>
      <c r="L119" s="40"/>
      <c r="R119">
        <f>H119</f>
        <v>12.35</v>
      </c>
    </row>
    <row r="120" spans="1:26" x14ac:dyDescent="0.25">
      <c r="A120" s="37"/>
      <c r="B120" s="38"/>
      <c r="C120" s="38" t="s">
        <v>155</v>
      </c>
      <c r="D120" s="39"/>
      <c r="E120" s="40"/>
      <c r="F120" s="41">
        <f>Source!AM46</f>
        <v>4.67</v>
      </c>
      <c r="G120" s="27" t="str">
        <f>Source!DE46</f>
        <v/>
      </c>
      <c r="H120" s="41">
        <f>ROUND(Source!AD46*Source!I46, 2)</f>
        <v>0.19</v>
      </c>
      <c r="I120" s="27"/>
      <c r="J120" s="27">
        <f>IF(Source!BB46&lt;&gt; 0, Source!BB46, 1)</f>
        <v>1</v>
      </c>
      <c r="K120" s="41">
        <f>Source!Q46</f>
        <v>0.19</v>
      </c>
      <c r="L120" s="40"/>
    </row>
    <row r="121" spans="1:26" x14ac:dyDescent="0.25">
      <c r="A121" s="37"/>
      <c r="B121" s="38"/>
      <c r="C121" s="38" t="s">
        <v>475</v>
      </c>
      <c r="D121" s="39"/>
      <c r="E121" s="40"/>
      <c r="F121" s="41">
        <f>Source!AN46</f>
        <v>0.64</v>
      </c>
      <c r="G121" s="27" t="str">
        <f>Source!DF46</f>
        <v/>
      </c>
      <c r="H121" s="42">
        <f>ROUND(Source!AE46*Source!I46, 2)</f>
        <v>0.03</v>
      </c>
      <c r="I121" s="27"/>
      <c r="J121" s="27">
        <f>IF(Source!BS46&lt;&gt; 0, Source!BS46, 1)</f>
        <v>1</v>
      </c>
      <c r="K121" s="42">
        <f>Source!R46</f>
        <v>0.03</v>
      </c>
      <c r="L121" s="40"/>
      <c r="R121">
        <f>H121</f>
        <v>0.03</v>
      </c>
    </row>
    <row r="122" spans="1:26" x14ac:dyDescent="0.25">
      <c r="A122" s="37"/>
      <c r="B122" s="38"/>
      <c r="C122" s="38" t="s">
        <v>476</v>
      </c>
      <c r="D122" s="39"/>
      <c r="E122" s="40"/>
      <c r="F122" s="41">
        <f>Source!AL46</f>
        <v>105.74</v>
      </c>
      <c r="G122" s="27" t="str">
        <f>Source!DD46</f>
        <v/>
      </c>
      <c r="H122" s="41">
        <f>ROUND(Source!AC46*Source!I46, 2)</f>
        <v>4.2300000000000004</v>
      </c>
      <c r="I122" s="27"/>
      <c r="J122" s="27">
        <f>IF(Source!BC46&lt;&gt; 0, Source!BC46, 1)</f>
        <v>1</v>
      </c>
      <c r="K122" s="41">
        <f>Source!P46</f>
        <v>4.2300000000000004</v>
      </c>
      <c r="L122" s="40"/>
    </row>
    <row r="123" spans="1:26" x14ac:dyDescent="0.25">
      <c r="A123" s="37"/>
      <c r="B123" s="38"/>
      <c r="C123" s="38" t="s">
        <v>477</v>
      </c>
      <c r="D123" s="39" t="s">
        <v>478</v>
      </c>
      <c r="E123" s="40">
        <f>Source!BZ46</f>
        <v>100</v>
      </c>
      <c r="F123" s="28"/>
      <c r="G123" s="27"/>
      <c r="H123" s="41">
        <f>SUM(S117:S125)</f>
        <v>12.38</v>
      </c>
      <c r="I123" s="27"/>
      <c r="J123" s="43">
        <f>Source!AT46</f>
        <v>100</v>
      </c>
      <c r="K123" s="41">
        <f>SUM(T117:T125)</f>
        <v>12.38</v>
      </c>
      <c r="L123" s="40"/>
    </row>
    <row r="124" spans="1:26" x14ac:dyDescent="0.25">
      <c r="A124" s="37"/>
      <c r="B124" s="38"/>
      <c r="C124" s="38" t="s">
        <v>479</v>
      </c>
      <c r="D124" s="39" t="s">
        <v>478</v>
      </c>
      <c r="E124" s="40">
        <f>Source!CA46</f>
        <v>65</v>
      </c>
      <c r="F124" s="28"/>
      <c r="G124" s="27"/>
      <c r="H124" s="41">
        <f>SUM(U117:U125)</f>
        <v>8.0500000000000007</v>
      </c>
      <c r="I124" s="27"/>
      <c r="J124" s="43">
        <f>Source!AU46</f>
        <v>65</v>
      </c>
      <c r="K124" s="41">
        <f>SUM(V117:V125)</f>
        <v>8.0500000000000007</v>
      </c>
      <c r="L124" s="40"/>
    </row>
    <row r="125" spans="1:26" x14ac:dyDescent="0.25">
      <c r="A125" s="44"/>
      <c r="B125" s="45"/>
      <c r="C125" s="45" t="s">
        <v>480</v>
      </c>
      <c r="D125" s="46" t="s">
        <v>481</v>
      </c>
      <c r="E125" s="47">
        <f>Source!AQ46</f>
        <v>31.13</v>
      </c>
      <c r="F125" s="48"/>
      <c r="G125" s="49" t="str">
        <f>Source!DI46</f>
        <v/>
      </c>
      <c r="H125" s="48"/>
      <c r="I125" s="49"/>
      <c r="J125" s="49"/>
      <c r="K125" s="48"/>
      <c r="L125" s="48">
        <f>Source!U46</f>
        <v>1.2452000000000001</v>
      </c>
    </row>
    <row r="126" spans="1:26" x14ac:dyDescent="0.25">
      <c r="A126" s="50"/>
      <c r="B126" s="50"/>
      <c r="C126" s="50"/>
      <c r="D126" s="50"/>
      <c r="E126" s="50"/>
      <c r="F126" s="50"/>
      <c r="G126" s="68">
        <f>H119+H120+H122+H123+H124</f>
        <v>37.200000000000003</v>
      </c>
      <c r="H126" s="68"/>
      <c r="I126" s="50"/>
      <c r="J126" s="68">
        <f>K119+K120+K122+K123+K124</f>
        <v>37.200000000000003</v>
      </c>
      <c r="K126" s="68"/>
      <c r="L126" s="51">
        <f>Source!U46</f>
        <v>1.2452000000000001</v>
      </c>
      <c r="O126" s="19">
        <f>G126</f>
        <v>37.200000000000003</v>
      </c>
      <c r="P126" s="19">
        <f>J126</f>
        <v>37.200000000000003</v>
      </c>
      <c r="Q126" s="19">
        <f>L126</f>
        <v>1.2452000000000001</v>
      </c>
      <c r="W126">
        <f>IF(Source!BI46&lt;=1,H119+H120+H122+H123+H124, 0)</f>
        <v>0</v>
      </c>
      <c r="X126">
        <f>IF(Source!BI46=2,H119+H120+H122+H123+H124, 0)</f>
        <v>37.200000000000003</v>
      </c>
      <c r="Y126">
        <f>IF(Source!BI46=3,H119+H120+H122+H123+H124, 0)</f>
        <v>0</v>
      </c>
      <c r="Z126">
        <f>IF(Source!BI46=4,H119+H120+H122+H123+H124, 0)</f>
        <v>0</v>
      </c>
    </row>
    <row r="127" spans="1:26" ht="52.8" x14ac:dyDescent="0.25">
      <c r="A127" s="44" t="str">
        <f>Source!E47</f>
        <v>20</v>
      </c>
      <c r="B127" s="45" t="str">
        <f>Source!F47</f>
        <v>цена поставщика</v>
      </c>
      <c r="C127" s="45" t="s">
        <v>492</v>
      </c>
      <c r="D127" s="46" t="str">
        <f>Source!H47</f>
        <v>ШТ</v>
      </c>
      <c r="E127" s="47">
        <f>Source!I47</f>
        <v>4</v>
      </c>
      <c r="F127" s="48">
        <f>Source!AL47</f>
        <v>70.09</v>
      </c>
      <c r="G127" s="49" t="str">
        <f>Source!DD47</f>
        <v/>
      </c>
      <c r="H127" s="48">
        <f>ROUND(Source!AC47*Source!I47, 2)</f>
        <v>280.36</v>
      </c>
      <c r="I127" s="49" t="str">
        <f>Source!BO47</f>
        <v/>
      </c>
      <c r="J127" s="49">
        <f>IF(Source!BC47&lt;&gt; 0, Source!BC47, 1)</f>
        <v>1</v>
      </c>
      <c r="K127" s="48">
        <f>Source!P47</f>
        <v>280.36</v>
      </c>
      <c r="L127" s="47"/>
      <c r="S127">
        <f>ROUND((Source!FX47/100)*((ROUND(Source!AF47*Source!I47, 2)+ROUND(Source!AE47*Source!I47, 2))), 2)</f>
        <v>0</v>
      </c>
      <c r="T127">
        <f>Source!X47</f>
        <v>0</v>
      </c>
      <c r="U127">
        <f>ROUND((Source!FY47/100)*((ROUND(Source!AF47*Source!I47, 2)+ROUND(Source!AE47*Source!I47, 2))), 2)</f>
        <v>0</v>
      </c>
      <c r="V127">
        <f>Source!Y47</f>
        <v>0</v>
      </c>
    </row>
    <row r="128" spans="1:26" x14ac:dyDescent="0.25">
      <c r="A128" s="50"/>
      <c r="B128" s="50"/>
      <c r="C128" s="50"/>
      <c r="D128" s="50"/>
      <c r="E128" s="50"/>
      <c r="F128" s="50"/>
      <c r="G128" s="68">
        <f>H127</f>
        <v>280.36</v>
      </c>
      <c r="H128" s="68"/>
      <c r="I128" s="50"/>
      <c r="J128" s="68">
        <f>K127</f>
        <v>280.36</v>
      </c>
      <c r="K128" s="68"/>
      <c r="L128" s="51">
        <f>Source!U47</f>
        <v>0</v>
      </c>
      <c r="O128" s="19">
        <f>G128</f>
        <v>280.36</v>
      </c>
      <c r="P128" s="19">
        <f>J128</f>
        <v>280.36</v>
      </c>
      <c r="Q128" s="19">
        <f>L128</f>
        <v>0</v>
      </c>
      <c r="W128">
        <f>IF(Source!BI47&lt;=1,H127, 0)</f>
        <v>0</v>
      </c>
      <c r="X128">
        <f>IF(Source!BI47=2,H127, 0)</f>
        <v>280.36</v>
      </c>
      <c r="Y128">
        <f>IF(Source!BI47=3,H127, 0)</f>
        <v>0</v>
      </c>
      <c r="Z128">
        <f>IF(Source!BI47=4,H127, 0)</f>
        <v>0</v>
      </c>
    </row>
    <row r="129" spans="1:26" ht="26.4" x14ac:dyDescent="0.25">
      <c r="A129" s="37" t="str">
        <f>Source!E48</f>
        <v>21</v>
      </c>
      <c r="B129" s="38" t="str">
        <f>Source!F48</f>
        <v>м08-10-010-01</v>
      </c>
      <c r="C129" s="38" t="str">
        <f>Source!G48</f>
        <v>Прокладка труб гофрированных ПВХ для защиты проводов и кабелей</v>
      </c>
      <c r="D129" s="39" t="str">
        <f>Source!H48</f>
        <v>100 м</v>
      </c>
      <c r="E129" s="40">
        <f>Source!I48</f>
        <v>1</v>
      </c>
      <c r="F129" s="41">
        <f>Source!AL48+Source!AM48+Source!AO48</f>
        <v>156.32999999999998</v>
      </c>
      <c r="G129" s="27"/>
      <c r="H129" s="41"/>
      <c r="I129" s="27" t="str">
        <f>Source!BO48</f>
        <v/>
      </c>
      <c r="J129" s="27"/>
      <c r="K129" s="41"/>
      <c r="L129" s="40"/>
      <c r="S129">
        <f>ROUND((Source!FX48/100)*((ROUND(Source!AF48*Source!I48, 2)+ROUND(Source!AE48*Source!I48, 2))), 2)</f>
        <v>139.54</v>
      </c>
      <c r="T129">
        <f>Source!X48</f>
        <v>139.54</v>
      </c>
      <c r="U129">
        <f>ROUND((Source!FY48/100)*((ROUND(Source!AF48*Source!I48, 2)+ROUND(Source!AE48*Source!I48, 2))), 2)</f>
        <v>90.7</v>
      </c>
      <c r="V129">
        <f>Source!Y48</f>
        <v>90.7</v>
      </c>
    </row>
    <row r="130" spans="1:26" x14ac:dyDescent="0.25">
      <c r="A130" s="50"/>
      <c r="B130" s="50"/>
      <c r="C130" s="22" t="str">
        <f>"Объем: "&amp;Source!I48&amp;"=100/"&amp;"100"</f>
        <v>Объем: 1=100/100</v>
      </c>
      <c r="D130" s="50"/>
      <c r="E130" s="50"/>
      <c r="F130" s="50"/>
      <c r="G130" s="50"/>
      <c r="H130" s="50"/>
      <c r="I130" s="50"/>
      <c r="J130" s="50"/>
      <c r="K130" s="50"/>
      <c r="L130" s="50"/>
    </row>
    <row r="131" spans="1:26" x14ac:dyDescent="0.25">
      <c r="A131" s="37"/>
      <c r="B131" s="38"/>
      <c r="C131" s="38" t="s">
        <v>474</v>
      </c>
      <c r="D131" s="39"/>
      <c r="E131" s="40"/>
      <c r="F131" s="41">
        <f>Source!AO48</f>
        <v>139.54</v>
      </c>
      <c r="G131" s="27" t="str">
        <f>Source!DG48</f>
        <v/>
      </c>
      <c r="H131" s="41">
        <f>ROUND(Source!AF48*Source!I48, 2)</f>
        <v>139.54</v>
      </c>
      <c r="I131" s="27"/>
      <c r="J131" s="27">
        <f>IF(Source!BA48&lt;&gt; 0, Source!BA48, 1)</f>
        <v>1</v>
      </c>
      <c r="K131" s="41">
        <f>Source!S48</f>
        <v>139.54</v>
      </c>
      <c r="L131" s="40"/>
      <c r="R131">
        <f>H131</f>
        <v>139.54</v>
      </c>
    </row>
    <row r="132" spans="1:26" x14ac:dyDescent="0.25">
      <c r="A132" s="37"/>
      <c r="B132" s="38"/>
      <c r="C132" s="38" t="s">
        <v>476</v>
      </c>
      <c r="D132" s="39"/>
      <c r="E132" s="40"/>
      <c r="F132" s="41">
        <f>Source!AL48</f>
        <v>16.79</v>
      </c>
      <c r="G132" s="27" t="str">
        <f>Source!DD48</f>
        <v/>
      </c>
      <c r="H132" s="41">
        <f>ROUND(Source!AC48*Source!I48, 2)</f>
        <v>16.79</v>
      </c>
      <c r="I132" s="27"/>
      <c r="J132" s="27">
        <f>IF(Source!BC48&lt;&gt; 0, Source!BC48, 1)</f>
        <v>1</v>
      </c>
      <c r="K132" s="41">
        <f>Source!P48</f>
        <v>16.79</v>
      </c>
      <c r="L132" s="40"/>
    </row>
    <row r="133" spans="1:26" x14ac:dyDescent="0.25">
      <c r="A133" s="37"/>
      <c r="B133" s="38"/>
      <c r="C133" s="38" t="s">
        <v>477</v>
      </c>
      <c r="D133" s="39" t="s">
        <v>478</v>
      </c>
      <c r="E133" s="40">
        <f>Source!BZ48</f>
        <v>100</v>
      </c>
      <c r="F133" s="28"/>
      <c r="G133" s="27"/>
      <c r="H133" s="41">
        <f>SUM(S129:S136)</f>
        <v>139.54</v>
      </c>
      <c r="I133" s="27"/>
      <c r="J133" s="43">
        <f>Source!AT48</f>
        <v>100</v>
      </c>
      <c r="K133" s="41">
        <f>SUM(T129:T136)</f>
        <v>139.54</v>
      </c>
      <c r="L133" s="40"/>
    </row>
    <row r="134" spans="1:26" x14ac:dyDescent="0.25">
      <c r="A134" s="37"/>
      <c r="B134" s="38"/>
      <c r="C134" s="38" t="s">
        <v>479</v>
      </c>
      <c r="D134" s="39" t="s">
        <v>478</v>
      </c>
      <c r="E134" s="40">
        <f>Source!CA48</f>
        <v>65</v>
      </c>
      <c r="F134" s="28"/>
      <c r="G134" s="27"/>
      <c r="H134" s="41">
        <f>SUM(U129:U136)</f>
        <v>90.7</v>
      </c>
      <c r="I134" s="27"/>
      <c r="J134" s="43">
        <f>Source!AU48</f>
        <v>65</v>
      </c>
      <c r="K134" s="41">
        <f>SUM(V129:V136)</f>
        <v>90.7</v>
      </c>
      <c r="L134" s="40"/>
    </row>
    <row r="135" spans="1:26" x14ac:dyDescent="0.25">
      <c r="A135" s="37"/>
      <c r="B135" s="38"/>
      <c r="C135" s="38" t="s">
        <v>480</v>
      </c>
      <c r="D135" s="39" t="s">
        <v>481</v>
      </c>
      <c r="E135" s="40">
        <f>Source!AQ48</f>
        <v>15.2</v>
      </c>
      <c r="F135" s="41"/>
      <c r="G135" s="27" t="str">
        <f>Source!DI48</f>
        <v/>
      </c>
      <c r="H135" s="41"/>
      <c r="I135" s="27"/>
      <c r="J135" s="27"/>
      <c r="K135" s="41"/>
      <c r="L135" s="41">
        <f>Source!U48</f>
        <v>15.2</v>
      </c>
    </row>
    <row r="136" spans="1:26" ht="39.6" x14ac:dyDescent="0.25">
      <c r="A136" s="44" t="str">
        <f>Source!E49</f>
        <v>22</v>
      </c>
      <c r="B136" s="45" t="str">
        <f>Source!F49</f>
        <v>24.3.01.02-0022</v>
      </c>
      <c r="C136" s="45" t="str">
        <f>Source!G49</f>
        <v>Трубы гибкие гофрированные легкие из самозатухающего ПВХ (IP55) серии FL, с зондом, диаметром 20 мм</v>
      </c>
      <c r="D136" s="46" t="str">
        <f>Source!H49</f>
        <v>10 м</v>
      </c>
      <c r="E136" s="47">
        <f>Source!I49</f>
        <v>10.199999999999999</v>
      </c>
      <c r="F136" s="48">
        <f>Source!AL49+Source!AM49+Source!AO49</f>
        <v>21.2</v>
      </c>
      <c r="G136" s="59" t="s">
        <v>4</v>
      </c>
      <c r="H136" s="48">
        <f>ROUND(Source!AC49*Source!I49, 2)+ROUND(Source!AD49*Source!I49, 2)+ROUND(Source!AF49*Source!I49, 2)</f>
        <v>216.24</v>
      </c>
      <c r="I136" s="49"/>
      <c r="J136" s="49">
        <f>IF(Source!BC49&lt;&gt; 0, Source!BC49, 1)</f>
        <v>1</v>
      </c>
      <c r="K136" s="48">
        <f>Source!O49</f>
        <v>216.24</v>
      </c>
      <c r="L136" s="47"/>
      <c r="S136">
        <f>ROUND((Source!FX49/100)*((ROUND(Source!AF49*Source!I49, 2)+ROUND(Source!AE49*Source!I49, 2))), 2)</f>
        <v>0</v>
      </c>
      <c r="T136">
        <f>Source!X49</f>
        <v>0</v>
      </c>
      <c r="U136">
        <f>ROUND((Source!FY49/100)*((ROUND(Source!AF49*Source!I49, 2)+ROUND(Source!AE49*Source!I49, 2))), 2)</f>
        <v>0</v>
      </c>
      <c r="V136">
        <f>Source!Y49</f>
        <v>0</v>
      </c>
      <c r="W136">
        <f>IF(Source!BI49&lt;=1,H136, 0)</f>
        <v>216.24</v>
      </c>
      <c r="X136">
        <f>IF(Source!BI49=2,H136, 0)</f>
        <v>0</v>
      </c>
      <c r="Y136">
        <f>IF(Source!BI49=3,H136, 0)</f>
        <v>0</v>
      </c>
      <c r="Z136">
        <f>IF(Source!BI49=4,H136, 0)</f>
        <v>0</v>
      </c>
    </row>
    <row r="137" spans="1:26" x14ac:dyDescent="0.25">
      <c r="A137" s="50"/>
      <c r="B137" s="50"/>
      <c r="C137" s="50"/>
      <c r="D137" s="50"/>
      <c r="E137" s="50"/>
      <c r="F137" s="50"/>
      <c r="G137" s="68">
        <f>H131+H132+H133+H134+SUM(H136:H136)</f>
        <v>602.80999999999995</v>
      </c>
      <c r="H137" s="68"/>
      <c r="I137" s="50"/>
      <c r="J137" s="68">
        <f>K131+K132+K133+K134+SUM(K136:K136)</f>
        <v>602.80999999999995</v>
      </c>
      <c r="K137" s="68"/>
      <c r="L137" s="51">
        <f>Source!U48</f>
        <v>15.2</v>
      </c>
      <c r="O137" s="19">
        <f>G137</f>
        <v>602.80999999999995</v>
      </c>
      <c r="P137" s="19">
        <f>J137</f>
        <v>602.80999999999995</v>
      </c>
      <c r="Q137" s="19">
        <f>L137</f>
        <v>15.2</v>
      </c>
      <c r="W137">
        <f>IF(Source!BI48&lt;=1,H131+H132+H133+H134, 0)</f>
        <v>0</v>
      </c>
      <c r="X137">
        <f>IF(Source!BI48=2,H131+H132+H133+H134, 0)</f>
        <v>386.57</v>
      </c>
      <c r="Y137">
        <f>IF(Source!BI48=3,H131+H132+H133+H134, 0)</f>
        <v>0</v>
      </c>
      <c r="Z137">
        <f>IF(Source!BI48=4,H131+H132+H133+H134, 0)</f>
        <v>0</v>
      </c>
    </row>
    <row r="138" spans="1:26" ht="52.8" x14ac:dyDescent="0.25">
      <c r="A138" s="37" t="str">
        <f>Source!E50</f>
        <v>23</v>
      </c>
      <c r="B138" s="38" t="str">
        <f>Source!F50</f>
        <v>м08-02-412-02</v>
      </c>
      <c r="C138" s="38" t="str">
        <f>Source!G50</f>
        <v>Затягивание провода в проложенные трубы и металлические рукава первого одножильного или многожильного в общей оплетке, суммарное сечение до 6 мм2</v>
      </c>
      <c r="D138" s="39" t="str">
        <f>Source!H50</f>
        <v>100 м</v>
      </c>
      <c r="E138" s="40">
        <f>Source!I50</f>
        <v>0.7</v>
      </c>
      <c r="F138" s="41">
        <f>Source!AL50+Source!AM50+Source!AO50</f>
        <v>68.7</v>
      </c>
      <c r="G138" s="27"/>
      <c r="H138" s="41"/>
      <c r="I138" s="27" t="str">
        <f>Source!BO50</f>
        <v/>
      </c>
      <c r="J138" s="27"/>
      <c r="K138" s="41"/>
      <c r="L138" s="40"/>
      <c r="S138">
        <f>ROUND((Source!FX50/100)*((ROUND(Source!AF50*Source!I50, 2)+ROUND(Source!AE50*Source!I50, 2))), 2)</f>
        <v>35.82</v>
      </c>
      <c r="T138">
        <f>Source!X50</f>
        <v>35.82</v>
      </c>
      <c r="U138">
        <f>ROUND((Source!FY50/100)*((ROUND(Source!AF50*Source!I50, 2)+ROUND(Source!AE50*Source!I50, 2))), 2)</f>
        <v>23.28</v>
      </c>
      <c r="V138">
        <f>Source!Y50</f>
        <v>23.28</v>
      </c>
    </row>
    <row r="139" spans="1:26" x14ac:dyDescent="0.25">
      <c r="A139" s="50"/>
      <c r="B139" s="50"/>
      <c r="C139" s="22" t="str">
        <f>"Объем: "&amp;Source!I50&amp;"=70/"&amp;"100"</f>
        <v>Объем: 0,7=70/100</v>
      </c>
      <c r="D139" s="50"/>
      <c r="E139" s="50"/>
      <c r="F139" s="50"/>
      <c r="G139" s="50"/>
      <c r="H139" s="50"/>
      <c r="I139" s="50"/>
      <c r="J139" s="50"/>
      <c r="K139" s="50"/>
      <c r="L139" s="50"/>
    </row>
    <row r="140" spans="1:26" x14ac:dyDescent="0.25">
      <c r="A140" s="37"/>
      <c r="B140" s="38"/>
      <c r="C140" s="38" t="s">
        <v>474</v>
      </c>
      <c r="D140" s="39"/>
      <c r="E140" s="40"/>
      <c r="F140" s="41">
        <f>Source!AO50</f>
        <v>50.67</v>
      </c>
      <c r="G140" s="27" t="str">
        <f>Source!DG50</f>
        <v/>
      </c>
      <c r="H140" s="41">
        <f>ROUND(Source!AF50*Source!I50, 2)</f>
        <v>35.47</v>
      </c>
      <c r="I140" s="27"/>
      <c r="J140" s="27">
        <f>IF(Source!BA50&lt;&gt; 0, Source!BA50, 1)</f>
        <v>1</v>
      </c>
      <c r="K140" s="41">
        <f>Source!S50</f>
        <v>35.47</v>
      </c>
      <c r="L140" s="40"/>
      <c r="R140">
        <f>H140</f>
        <v>35.47</v>
      </c>
    </row>
    <row r="141" spans="1:26" x14ac:dyDescent="0.25">
      <c r="A141" s="37"/>
      <c r="B141" s="38"/>
      <c r="C141" s="38" t="s">
        <v>155</v>
      </c>
      <c r="D141" s="39"/>
      <c r="E141" s="40"/>
      <c r="F141" s="41">
        <f>Source!AM50</f>
        <v>3.55</v>
      </c>
      <c r="G141" s="27" t="str">
        <f>Source!DE50</f>
        <v/>
      </c>
      <c r="H141" s="41">
        <f>ROUND(Source!AD50*Source!I50, 2)</f>
        <v>2.4900000000000002</v>
      </c>
      <c r="I141" s="27"/>
      <c r="J141" s="27">
        <f>IF(Source!BB50&lt;&gt; 0, Source!BB50, 1)</f>
        <v>1</v>
      </c>
      <c r="K141" s="41">
        <f>Source!Q50</f>
        <v>2.4900000000000002</v>
      </c>
      <c r="L141" s="40"/>
    </row>
    <row r="142" spans="1:26" x14ac:dyDescent="0.25">
      <c r="A142" s="37"/>
      <c r="B142" s="38"/>
      <c r="C142" s="38" t="s">
        <v>475</v>
      </c>
      <c r="D142" s="39"/>
      <c r="E142" s="40"/>
      <c r="F142" s="41">
        <f>Source!AN50</f>
        <v>0.5</v>
      </c>
      <c r="G142" s="27" t="str">
        <f>Source!DF50</f>
        <v/>
      </c>
      <c r="H142" s="42">
        <f>ROUND(Source!AE50*Source!I50, 2)</f>
        <v>0.35</v>
      </c>
      <c r="I142" s="27"/>
      <c r="J142" s="27">
        <f>IF(Source!BS50&lt;&gt; 0, Source!BS50, 1)</f>
        <v>1</v>
      </c>
      <c r="K142" s="42">
        <f>Source!R50</f>
        <v>0.35</v>
      </c>
      <c r="L142" s="40"/>
      <c r="R142">
        <f>H142</f>
        <v>0.35</v>
      </c>
    </row>
    <row r="143" spans="1:26" x14ac:dyDescent="0.25">
      <c r="A143" s="37"/>
      <c r="B143" s="38"/>
      <c r="C143" s="38" t="s">
        <v>476</v>
      </c>
      <c r="D143" s="39"/>
      <c r="E143" s="40"/>
      <c r="F143" s="41">
        <f>Source!AL50</f>
        <v>14.48</v>
      </c>
      <c r="G143" s="27" t="str">
        <f>Source!DD50</f>
        <v/>
      </c>
      <c r="H143" s="41">
        <f>ROUND(Source!AC50*Source!I50, 2)</f>
        <v>10.14</v>
      </c>
      <c r="I143" s="27"/>
      <c r="J143" s="27">
        <f>IF(Source!BC50&lt;&gt; 0, Source!BC50, 1)</f>
        <v>1</v>
      </c>
      <c r="K143" s="41">
        <f>Source!P50</f>
        <v>10.14</v>
      </c>
      <c r="L143" s="40"/>
    </row>
    <row r="144" spans="1:26" x14ac:dyDescent="0.25">
      <c r="A144" s="37"/>
      <c r="B144" s="38"/>
      <c r="C144" s="38" t="s">
        <v>477</v>
      </c>
      <c r="D144" s="39" t="s">
        <v>478</v>
      </c>
      <c r="E144" s="40">
        <f>Source!BZ50</f>
        <v>100</v>
      </c>
      <c r="F144" s="28"/>
      <c r="G144" s="27"/>
      <c r="H144" s="41">
        <f>SUM(S138:S146)</f>
        <v>35.82</v>
      </c>
      <c r="I144" s="27"/>
      <c r="J144" s="43">
        <f>Source!AT50</f>
        <v>100</v>
      </c>
      <c r="K144" s="41">
        <f>SUM(T138:T146)</f>
        <v>35.82</v>
      </c>
      <c r="L144" s="40"/>
    </row>
    <row r="145" spans="1:26" x14ac:dyDescent="0.25">
      <c r="A145" s="37"/>
      <c r="B145" s="38"/>
      <c r="C145" s="38" t="s">
        <v>479</v>
      </c>
      <c r="D145" s="39" t="s">
        <v>478</v>
      </c>
      <c r="E145" s="40">
        <f>Source!CA50</f>
        <v>65</v>
      </c>
      <c r="F145" s="28"/>
      <c r="G145" s="27"/>
      <c r="H145" s="41">
        <f>SUM(U138:U146)</f>
        <v>23.28</v>
      </c>
      <c r="I145" s="27"/>
      <c r="J145" s="43">
        <f>Source!AU50</f>
        <v>65</v>
      </c>
      <c r="K145" s="41">
        <f>SUM(V138:V146)</f>
        <v>23.28</v>
      </c>
      <c r="L145" s="40"/>
    </row>
    <row r="146" spans="1:26" x14ac:dyDescent="0.25">
      <c r="A146" s="44"/>
      <c r="B146" s="45"/>
      <c r="C146" s="45" t="s">
        <v>480</v>
      </c>
      <c r="D146" s="46" t="s">
        <v>481</v>
      </c>
      <c r="E146" s="47">
        <f>Source!AQ50</f>
        <v>5.39</v>
      </c>
      <c r="F146" s="48"/>
      <c r="G146" s="49" t="str">
        <f>Source!DI50</f>
        <v/>
      </c>
      <c r="H146" s="48"/>
      <c r="I146" s="49"/>
      <c r="J146" s="49"/>
      <c r="K146" s="48"/>
      <c r="L146" s="48">
        <f>Source!U50</f>
        <v>3.7729999999999997</v>
      </c>
    </row>
    <row r="147" spans="1:26" x14ac:dyDescent="0.25">
      <c r="A147" s="50"/>
      <c r="B147" s="50"/>
      <c r="C147" s="50"/>
      <c r="D147" s="50"/>
      <c r="E147" s="50"/>
      <c r="F147" s="50"/>
      <c r="G147" s="68">
        <f>H140+H141+H143+H144+H145</f>
        <v>107.2</v>
      </c>
      <c r="H147" s="68"/>
      <c r="I147" s="50"/>
      <c r="J147" s="68">
        <f>K140+K141+K143+K144+K145</f>
        <v>107.2</v>
      </c>
      <c r="K147" s="68"/>
      <c r="L147" s="51">
        <f>Source!U50</f>
        <v>3.7729999999999997</v>
      </c>
      <c r="O147" s="19">
        <f>G147</f>
        <v>107.2</v>
      </c>
      <c r="P147" s="19">
        <f>J147</f>
        <v>107.2</v>
      </c>
      <c r="Q147" s="19">
        <f>L147</f>
        <v>3.7729999999999997</v>
      </c>
      <c r="W147">
        <f>IF(Source!BI50&lt;=1,H140+H141+H143+H144+H145, 0)</f>
        <v>0</v>
      </c>
      <c r="X147">
        <f>IF(Source!BI50=2,H140+H141+H143+H144+H145, 0)</f>
        <v>107.2</v>
      </c>
      <c r="Y147">
        <f>IF(Source!BI50=3,H140+H141+H143+H144+H145, 0)</f>
        <v>0</v>
      </c>
      <c r="Z147">
        <f>IF(Source!BI50=4,H140+H141+H143+H144+H145, 0)</f>
        <v>0</v>
      </c>
    </row>
    <row r="148" spans="1:26" ht="66" x14ac:dyDescent="0.25">
      <c r="A148" s="37" t="str">
        <f>Source!E51</f>
        <v>24</v>
      </c>
      <c r="B148" s="38" t="str">
        <f>Source!F51</f>
        <v>м08-02-412-09</v>
      </c>
      <c r="C148" s="38" t="str">
        <f>Source!G51</f>
        <v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 до 6 мм2</v>
      </c>
      <c r="D148" s="39" t="str">
        <f>Source!H51</f>
        <v>100 м</v>
      </c>
      <c r="E148" s="40">
        <f>Source!I51</f>
        <v>1.3</v>
      </c>
      <c r="F148" s="41">
        <f>Source!AL51+Source!AM51+Source!AO51</f>
        <v>27.29</v>
      </c>
      <c r="G148" s="27"/>
      <c r="H148" s="41"/>
      <c r="I148" s="27" t="str">
        <f>Source!BO51</f>
        <v/>
      </c>
      <c r="J148" s="27"/>
      <c r="K148" s="41"/>
      <c r="L148" s="40"/>
      <c r="S148">
        <f>ROUND((Source!FX51/100)*((ROUND(Source!AF51*Source!I51, 2)+ROUND(Source!AE51*Source!I51, 2))), 2)</f>
        <v>22.7</v>
      </c>
      <c r="T148">
        <f>Source!X51</f>
        <v>22.7</v>
      </c>
      <c r="U148">
        <f>ROUND((Source!FY51/100)*((ROUND(Source!AF51*Source!I51, 2)+ROUND(Source!AE51*Source!I51, 2))), 2)</f>
        <v>14.76</v>
      </c>
      <c r="V148">
        <f>Source!Y51</f>
        <v>14.76</v>
      </c>
    </row>
    <row r="149" spans="1:26" x14ac:dyDescent="0.25">
      <c r="A149" s="50"/>
      <c r="B149" s="50"/>
      <c r="C149" s="22" t="str">
        <f>"Объем: "&amp;Source!I51&amp;"=130/"&amp;"100"</f>
        <v>Объем: 1,3=130/100</v>
      </c>
      <c r="D149" s="50"/>
      <c r="E149" s="50"/>
      <c r="F149" s="50"/>
      <c r="G149" s="50"/>
      <c r="H149" s="50"/>
      <c r="I149" s="50"/>
      <c r="J149" s="50"/>
      <c r="K149" s="50"/>
      <c r="L149" s="50"/>
    </row>
    <row r="150" spans="1:26" x14ac:dyDescent="0.25">
      <c r="A150" s="37"/>
      <c r="B150" s="38"/>
      <c r="C150" s="38" t="s">
        <v>474</v>
      </c>
      <c r="D150" s="39"/>
      <c r="E150" s="40"/>
      <c r="F150" s="41">
        <f>Source!AO51</f>
        <v>17.2</v>
      </c>
      <c r="G150" s="27" t="str">
        <f>Source!DG51</f>
        <v/>
      </c>
      <c r="H150" s="41">
        <f>ROUND(Source!AF51*Source!I51, 2)</f>
        <v>22.36</v>
      </c>
      <c r="I150" s="27"/>
      <c r="J150" s="27">
        <f>IF(Source!BA51&lt;&gt; 0, Source!BA51, 1)</f>
        <v>1</v>
      </c>
      <c r="K150" s="41">
        <f>Source!S51</f>
        <v>22.36</v>
      </c>
      <c r="L150" s="40"/>
      <c r="R150">
        <f>H150</f>
        <v>22.36</v>
      </c>
    </row>
    <row r="151" spans="1:26" x14ac:dyDescent="0.25">
      <c r="A151" s="37"/>
      <c r="B151" s="38"/>
      <c r="C151" s="38" t="s">
        <v>155</v>
      </c>
      <c r="D151" s="39"/>
      <c r="E151" s="40"/>
      <c r="F151" s="41">
        <f>Source!AM51</f>
        <v>1.78</v>
      </c>
      <c r="G151" s="27" t="str">
        <f>Source!DE51</f>
        <v/>
      </c>
      <c r="H151" s="41">
        <f>ROUND(Source!AD51*Source!I51, 2)</f>
        <v>2.31</v>
      </c>
      <c r="I151" s="27"/>
      <c r="J151" s="27">
        <f>IF(Source!BB51&lt;&gt; 0, Source!BB51, 1)</f>
        <v>1</v>
      </c>
      <c r="K151" s="41">
        <f>Source!Q51</f>
        <v>2.31</v>
      </c>
      <c r="L151" s="40"/>
    </row>
    <row r="152" spans="1:26" x14ac:dyDescent="0.25">
      <c r="A152" s="37"/>
      <c r="B152" s="38"/>
      <c r="C152" s="38" t="s">
        <v>475</v>
      </c>
      <c r="D152" s="39"/>
      <c r="E152" s="40"/>
      <c r="F152" s="41">
        <f>Source!AN51</f>
        <v>0.26</v>
      </c>
      <c r="G152" s="27" t="str">
        <f>Source!DF51</f>
        <v/>
      </c>
      <c r="H152" s="42">
        <f>ROUND(Source!AE51*Source!I51, 2)</f>
        <v>0.34</v>
      </c>
      <c r="I152" s="27"/>
      <c r="J152" s="27">
        <f>IF(Source!BS51&lt;&gt; 0, Source!BS51, 1)</f>
        <v>1</v>
      </c>
      <c r="K152" s="42">
        <f>Source!R51</f>
        <v>0.34</v>
      </c>
      <c r="L152" s="40"/>
      <c r="R152">
        <f>H152</f>
        <v>0.34</v>
      </c>
    </row>
    <row r="153" spans="1:26" x14ac:dyDescent="0.25">
      <c r="A153" s="37"/>
      <c r="B153" s="38"/>
      <c r="C153" s="38" t="s">
        <v>476</v>
      </c>
      <c r="D153" s="39"/>
      <c r="E153" s="40"/>
      <c r="F153" s="41">
        <f>Source!AL51</f>
        <v>8.31</v>
      </c>
      <c r="G153" s="27" t="str">
        <f>Source!DD51</f>
        <v/>
      </c>
      <c r="H153" s="41">
        <f>ROUND(Source!AC51*Source!I51, 2)</f>
        <v>10.8</v>
      </c>
      <c r="I153" s="27"/>
      <c r="J153" s="27">
        <f>IF(Source!BC51&lt;&gt; 0, Source!BC51, 1)</f>
        <v>1</v>
      </c>
      <c r="K153" s="41">
        <f>Source!P51</f>
        <v>10.8</v>
      </c>
      <c r="L153" s="40"/>
    </row>
    <row r="154" spans="1:26" x14ac:dyDescent="0.25">
      <c r="A154" s="37"/>
      <c r="B154" s="38"/>
      <c r="C154" s="38" t="s">
        <v>477</v>
      </c>
      <c r="D154" s="39" t="s">
        <v>478</v>
      </c>
      <c r="E154" s="40">
        <f>Source!BZ51</f>
        <v>100</v>
      </c>
      <c r="F154" s="28"/>
      <c r="G154" s="27"/>
      <c r="H154" s="41">
        <f>SUM(S148:S156)</f>
        <v>22.7</v>
      </c>
      <c r="I154" s="27"/>
      <c r="J154" s="43">
        <f>Source!AT51</f>
        <v>100</v>
      </c>
      <c r="K154" s="41">
        <f>SUM(T148:T156)</f>
        <v>22.7</v>
      </c>
      <c r="L154" s="40"/>
    </row>
    <row r="155" spans="1:26" x14ac:dyDescent="0.25">
      <c r="A155" s="37"/>
      <c r="B155" s="38"/>
      <c r="C155" s="38" t="s">
        <v>479</v>
      </c>
      <c r="D155" s="39" t="s">
        <v>478</v>
      </c>
      <c r="E155" s="40">
        <f>Source!CA51</f>
        <v>65</v>
      </c>
      <c r="F155" s="28"/>
      <c r="G155" s="27"/>
      <c r="H155" s="41">
        <f>SUM(U148:U156)</f>
        <v>14.76</v>
      </c>
      <c r="I155" s="27"/>
      <c r="J155" s="43">
        <f>Source!AU51</f>
        <v>65</v>
      </c>
      <c r="K155" s="41">
        <f>SUM(V148:V156)</f>
        <v>14.76</v>
      </c>
      <c r="L155" s="40"/>
    </row>
    <row r="156" spans="1:26" x14ac:dyDescent="0.25">
      <c r="A156" s="44"/>
      <c r="B156" s="45"/>
      <c r="C156" s="45" t="s">
        <v>480</v>
      </c>
      <c r="D156" s="46" t="s">
        <v>481</v>
      </c>
      <c r="E156" s="47">
        <f>Source!AQ51</f>
        <v>1.83</v>
      </c>
      <c r="F156" s="48"/>
      <c r="G156" s="49" t="str">
        <f>Source!DI51</f>
        <v/>
      </c>
      <c r="H156" s="48"/>
      <c r="I156" s="49"/>
      <c r="J156" s="49"/>
      <c r="K156" s="48"/>
      <c r="L156" s="48">
        <f>Source!U51</f>
        <v>2.379</v>
      </c>
    </row>
    <row r="157" spans="1:26" x14ac:dyDescent="0.25">
      <c r="A157" s="50"/>
      <c r="B157" s="50"/>
      <c r="C157" s="50"/>
      <c r="D157" s="50"/>
      <c r="E157" s="50"/>
      <c r="F157" s="50"/>
      <c r="G157" s="68">
        <f>H150+H151+H153+H154+H155</f>
        <v>72.930000000000007</v>
      </c>
      <c r="H157" s="68"/>
      <c r="I157" s="50"/>
      <c r="J157" s="68">
        <f>K150+K151+K153+K154+K155</f>
        <v>72.930000000000007</v>
      </c>
      <c r="K157" s="68"/>
      <c r="L157" s="51">
        <f>Source!U51</f>
        <v>2.379</v>
      </c>
      <c r="O157" s="19">
        <f>G157</f>
        <v>72.930000000000007</v>
      </c>
      <c r="P157" s="19">
        <f>J157</f>
        <v>72.930000000000007</v>
      </c>
      <c r="Q157" s="19">
        <f>L157</f>
        <v>2.379</v>
      </c>
      <c r="W157">
        <f>IF(Source!BI51&lt;=1,H150+H151+H153+H154+H155, 0)</f>
        <v>0</v>
      </c>
      <c r="X157">
        <f>IF(Source!BI51=2,H150+H151+H153+H154+H155, 0)</f>
        <v>72.930000000000007</v>
      </c>
      <c r="Y157">
        <f>IF(Source!BI51=3,H150+H151+H153+H154+H155, 0)</f>
        <v>0</v>
      </c>
      <c r="Z157">
        <f>IF(Source!BI51=4,H150+H151+H153+H154+H155, 0)</f>
        <v>0</v>
      </c>
    </row>
    <row r="158" spans="1:26" ht="66" x14ac:dyDescent="0.25">
      <c r="A158" s="37" t="str">
        <f>Source!E52</f>
        <v>25</v>
      </c>
      <c r="B158" s="38" t="str">
        <f>Source!F52</f>
        <v>цена поставщика</v>
      </c>
      <c r="C158" s="38" t="s">
        <v>493</v>
      </c>
      <c r="D158" s="39" t="str">
        <f>Source!H52</f>
        <v>м</v>
      </c>
      <c r="E158" s="40">
        <f>Source!I52</f>
        <v>204</v>
      </c>
      <c r="F158" s="41">
        <f>Source!AL52</f>
        <v>6.11</v>
      </c>
      <c r="G158" s="27" t="str">
        <f>Source!DD52</f>
        <v/>
      </c>
      <c r="H158" s="41">
        <f>ROUND(Source!AC52*Source!I52, 2)</f>
        <v>1246.44</v>
      </c>
      <c r="I158" s="27" t="str">
        <f>Source!BO52</f>
        <v/>
      </c>
      <c r="J158" s="27">
        <f>IF(Source!BC52&lt;&gt; 0, Source!BC52, 1)</f>
        <v>1</v>
      </c>
      <c r="K158" s="41">
        <f>Source!P52</f>
        <v>1246.44</v>
      </c>
      <c r="L158" s="40"/>
      <c r="S158">
        <f>ROUND((Source!FX52/100)*((ROUND(Source!AF52*Source!I52, 2)+ROUND(Source!AE52*Source!I52, 2))), 2)</f>
        <v>0</v>
      </c>
      <c r="T158">
        <f>Source!X52</f>
        <v>0</v>
      </c>
      <c r="U158">
        <f>ROUND((Source!FY52/100)*((ROUND(Source!AF52*Source!I52, 2)+ROUND(Source!AE52*Source!I52, 2))), 2)</f>
        <v>0</v>
      </c>
      <c r="V158">
        <f>Source!Y52</f>
        <v>0</v>
      </c>
    </row>
    <row r="159" spans="1:26" x14ac:dyDescent="0.25">
      <c r="A159" s="60"/>
      <c r="B159" s="60"/>
      <c r="C159" s="23" t="str">
        <f>"Объем: "&amp;Source!I52&amp;"=200*"&amp;"1,02"</f>
        <v>Объем: 204=200*1,02</v>
      </c>
      <c r="D159" s="60"/>
      <c r="E159" s="60"/>
      <c r="F159" s="60"/>
      <c r="G159" s="60"/>
      <c r="H159" s="60"/>
      <c r="I159" s="60"/>
      <c r="J159" s="60"/>
      <c r="K159" s="60"/>
      <c r="L159" s="60"/>
    </row>
    <row r="160" spans="1:26" x14ac:dyDescent="0.25">
      <c r="A160" s="50"/>
      <c r="B160" s="50"/>
      <c r="C160" s="50"/>
      <c r="D160" s="50"/>
      <c r="E160" s="50"/>
      <c r="F160" s="50"/>
      <c r="G160" s="68">
        <f>H158</f>
        <v>1246.44</v>
      </c>
      <c r="H160" s="68"/>
      <c r="I160" s="50"/>
      <c r="J160" s="68">
        <f>K158</f>
        <v>1246.44</v>
      </c>
      <c r="K160" s="68"/>
      <c r="L160" s="51">
        <f>Source!U52</f>
        <v>0</v>
      </c>
      <c r="O160" s="19">
        <f>G160</f>
        <v>1246.44</v>
      </c>
      <c r="P160" s="19">
        <f>J160</f>
        <v>1246.44</v>
      </c>
      <c r="Q160" s="19">
        <f>L160</f>
        <v>0</v>
      </c>
      <c r="W160">
        <f>IF(Source!BI52&lt;=1,H158, 0)</f>
        <v>0</v>
      </c>
      <c r="X160">
        <f>IF(Source!BI52=2,H158, 0)</f>
        <v>1246.44</v>
      </c>
      <c r="Y160">
        <f>IF(Source!BI52=3,H158, 0)</f>
        <v>0</v>
      </c>
      <c r="Z160">
        <f>IF(Source!BI52=4,H158, 0)</f>
        <v>0</v>
      </c>
    </row>
    <row r="161" spans="1:26" ht="52.8" x14ac:dyDescent="0.25">
      <c r="A161" s="37" t="str">
        <f>Source!E53</f>
        <v>26</v>
      </c>
      <c r="B161" s="38" t="str">
        <f>Source!F53</f>
        <v>м08-02-412-03</v>
      </c>
      <c r="C161" s="38" t="str">
        <f>Source!G53</f>
        <v>Затягивание провода в проложенные трубы и металлические рукава первого одножильного или многожильного в общей оплетке, суммарное сечение до 16 мм2</v>
      </c>
      <c r="D161" s="39" t="str">
        <f>Source!H53</f>
        <v>100 м</v>
      </c>
      <c r="E161" s="40">
        <f>Source!I53</f>
        <v>0.3</v>
      </c>
      <c r="F161" s="41">
        <f>Source!AL53+Source!AM53+Source!AO53</f>
        <v>87.15</v>
      </c>
      <c r="G161" s="27"/>
      <c r="H161" s="41"/>
      <c r="I161" s="27" t="str">
        <f>Source!BO53</f>
        <v/>
      </c>
      <c r="J161" s="27"/>
      <c r="K161" s="41"/>
      <c r="L161" s="40"/>
      <c r="S161">
        <f>ROUND((Source!FX53/100)*((ROUND(Source!AF53*Source!I53, 2)+ROUND(Source!AE53*Source!I53, 2))), 2)</f>
        <v>17.97</v>
      </c>
      <c r="T161">
        <f>Source!X53</f>
        <v>17.97</v>
      </c>
      <c r="U161">
        <f>ROUND((Source!FY53/100)*((ROUND(Source!AF53*Source!I53, 2)+ROUND(Source!AE53*Source!I53, 2))), 2)</f>
        <v>11.68</v>
      </c>
      <c r="V161">
        <f>Source!Y53</f>
        <v>11.68</v>
      </c>
    </row>
    <row r="162" spans="1:26" x14ac:dyDescent="0.25">
      <c r="A162" s="50"/>
      <c r="B162" s="50"/>
      <c r="C162" s="22" t="str">
        <f>"Объем: "&amp;Source!I53&amp;"=30/"&amp;"100"</f>
        <v>Объем: 0,3=30/100</v>
      </c>
      <c r="D162" s="50"/>
      <c r="E162" s="50"/>
      <c r="F162" s="50"/>
      <c r="G162" s="50"/>
      <c r="H162" s="50"/>
      <c r="I162" s="50"/>
      <c r="J162" s="50"/>
      <c r="K162" s="50"/>
      <c r="L162" s="50"/>
    </row>
    <row r="163" spans="1:26" x14ac:dyDescent="0.25">
      <c r="A163" s="37"/>
      <c r="B163" s="38"/>
      <c r="C163" s="38" t="s">
        <v>474</v>
      </c>
      <c r="D163" s="39"/>
      <c r="E163" s="40"/>
      <c r="F163" s="41">
        <f>Source!AO53</f>
        <v>59.13</v>
      </c>
      <c r="G163" s="27" t="str">
        <f>Source!DG53</f>
        <v/>
      </c>
      <c r="H163" s="41">
        <f>ROUND(Source!AF53*Source!I53, 2)</f>
        <v>17.739999999999998</v>
      </c>
      <c r="I163" s="27"/>
      <c r="J163" s="27">
        <f>IF(Source!BA53&lt;&gt; 0, Source!BA53, 1)</f>
        <v>1</v>
      </c>
      <c r="K163" s="41">
        <f>Source!S53</f>
        <v>17.739999999999998</v>
      </c>
      <c r="L163" s="40"/>
      <c r="R163">
        <f>H163</f>
        <v>17.739999999999998</v>
      </c>
    </row>
    <row r="164" spans="1:26" x14ac:dyDescent="0.25">
      <c r="A164" s="37"/>
      <c r="B164" s="38"/>
      <c r="C164" s="38" t="s">
        <v>155</v>
      </c>
      <c r="D164" s="39"/>
      <c r="E164" s="40"/>
      <c r="F164" s="41">
        <f>Source!AM53</f>
        <v>5.33</v>
      </c>
      <c r="G164" s="27" t="str">
        <f>Source!DE53</f>
        <v/>
      </c>
      <c r="H164" s="41">
        <f>ROUND(Source!AD53*Source!I53, 2)</f>
        <v>1.6</v>
      </c>
      <c r="I164" s="27"/>
      <c r="J164" s="27">
        <f>IF(Source!BB53&lt;&gt; 0, Source!BB53, 1)</f>
        <v>1</v>
      </c>
      <c r="K164" s="41">
        <f>Source!Q53</f>
        <v>1.6</v>
      </c>
      <c r="L164" s="40"/>
    </row>
    <row r="165" spans="1:26" x14ac:dyDescent="0.25">
      <c r="A165" s="37"/>
      <c r="B165" s="38"/>
      <c r="C165" s="38" t="s">
        <v>475</v>
      </c>
      <c r="D165" s="39"/>
      <c r="E165" s="40"/>
      <c r="F165" s="41">
        <f>Source!AN53</f>
        <v>0.76</v>
      </c>
      <c r="G165" s="27" t="str">
        <f>Source!DF53</f>
        <v/>
      </c>
      <c r="H165" s="42">
        <f>ROUND(Source!AE53*Source!I53, 2)</f>
        <v>0.23</v>
      </c>
      <c r="I165" s="27"/>
      <c r="J165" s="27">
        <f>IF(Source!BS53&lt;&gt; 0, Source!BS53, 1)</f>
        <v>1</v>
      </c>
      <c r="K165" s="42">
        <f>Source!R53</f>
        <v>0.23</v>
      </c>
      <c r="L165" s="40"/>
      <c r="R165">
        <f>H165</f>
        <v>0.23</v>
      </c>
    </row>
    <row r="166" spans="1:26" x14ac:dyDescent="0.25">
      <c r="A166" s="37"/>
      <c r="B166" s="38"/>
      <c r="C166" s="38" t="s">
        <v>476</v>
      </c>
      <c r="D166" s="39"/>
      <c r="E166" s="40"/>
      <c r="F166" s="41">
        <f>Source!AL53</f>
        <v>22.69</v>
      </c>
      <c r="G166" s="27" t="str">
        <f>Source!DD53</f>
        <v/>
      </c>
      <c r="H166" s="41">
        <f>ROUND(Source!AC53*Source!I53, 2)</f>
        <v>6.81</v>
      </c>
      <c r="I166" s="27"/>
      <c r="J166" s="27">
        <f>IF(Source!BC53&lt;&gt; 0, Source!BC53, 1)</f>
        <v>1</v>
      </c>
      <c r="K166" s="41">
        <f>Source!P53</f>
        <v>6.81</v>
      </c>
      <c r="L166" s="40"/>
    </row>
    <row r="167" spans="1:26" x14ac:dyDescent="0.25">
      <c r="A167" s="37"/>
      <c r="B167" s="38"/>
      <c r="C167" s="38" t="s">
        <v>477</v>
      </c>
      <c r="D167" s="39" t="s">
        <v>478</v>
      </c>
      <c r="E167" s="40">
        <f>Source!BZ53</f>
        <v>100</v>
      </c>
      <c r="F167" s="28"/>
      <c r="G167" s="27"/>
      <c r="H167" s="41">
        <f>SUM(S161:S169)</f>
        <v>17.97</v>
      </c>
      <c r="I167" s="27"/>
      <c r="J167" s="43">
        <f>Source!AT53</f>
        <v>100</v>
      </c>
      <c r="K167" s="41">
        <f>SUM(T161:T169)</f>
        <v>17.97</v>
      </c>
      <c r="L167" s="40"/>
    </row>
    <row r="168" spans="1:26" x14ac:dyDescent="0.25">
      <c r="A168" s="37"/>
      <c r="B168" s="38"/>
      <c r="C168" s="38" t="s">
        <v>479</v>
      </c>
      <c r="D168" s="39" t="s">
        <v>478</v>
      </c>
      <c r="E168" s="40">
        <f>Source!CA53</f>
        <v>65</v>
      </c>
      <c r="F168" s="28"/>
      <c r="G168" s="27"/>
      <c r="H168" s="41">
        <f>SUM(U161:U169)</f>
        <v>11.68</v>
      </c>
      <c r="I168" s="27"/>
      <c r="J168" s="43">
        <f>Source!AU53</f>
        <v>65</v>
      </c>
      <c r="K168" s="41">
        <f>SUM(V161:V169)</f>
        <v>11.68</v>
      </c>
      <c r="L168" s="40"/>
    </row>
    <row r="169" spans="1:26" x14ac:dyDescent="0.25">
      <c r="A169" s="44"/>
      <c r="B169" s="45"/>
      <c r="C169" s="45" t="s">
        <v>480</v>
      </c>
      <c r="D169" s="46" t="s">
        <v>481</v>
      </c>
      <c r="E169" s="47">
        <f>Source!AQ53</f>
        <v>6.29</v>
      </c>
      <c r="F169" s="48"/>
      <c r="G169" s="49" t="str">
        <f>Source!DI53</f>
        <v/>
      </c>
      <c r="H169" s="48"/>
      <c r="I169" s="49"/>
      <c r="J169" s="49"/>
      <c r="K169" s="48"/>
      <c r="L169" s="48">
        <f>Source!U53</f>
        <v>1.887</v>
      </c>
    </row>
    <row r="170" spans="1:26" x14ac:dyDescent="0.25">
      <c r="A170" s="50"/>
      <c r="B170" s="50"/>
      <c r="C170" s="50"/>
      <c r="D170" s="50"/>
      <c r="E170" s="50"/>
      <c r="F170" s="50"/>
      <c r="G170" s="68">
        <f>H163+H164+H166+H167+H168</f>
        <v>55.8</v>
      </c>
      <c r="H170" s="68"/>
      <c r="I170" s="50"/>
      <c r="J170" s="68">
        <f>K163+K164+K166+K167+K168</f>
        <v>55.8</v>
      </c>
      <c r="K170" s="68"/>
      <c r="L170" s="51">
        <f>Source!U53</f>
        <v>1.887</v>
      </c>
      <c r="O170" s="19">
        <f>G170</f>
        <v>55.8</v>
      </c>
      <c r="P170" s="19">
        <f>J170</f>
        <v>55.8</v>
      </c>
      <c r="Q170" s="19">
        <f>L170</f>
        <v>1.887</v>
      </c>
      <c r="W170">
        <f>IF(Source!BI53&lt;=1,H163+H164+H166+H167+H168, 0)</f>
        <v>0</v>
      </c>
      <c r="X170">
        <f>IF(Source!BI53=2,H163+H164+H166+H167+H168, 0)</f>
        <v>55.8</v>
      </c>
      <c r="Y170">
        <f>IF(Source!BI53=3,H163+H164+H166+H167+H168, 0)</f>
        <v>0</v>
      </c>
      <c r="Z170">
        <f>IF(Source!BI53=4,H163+H164+H166+H167+H168, 0)</f>
        <v>0</v>
      </c>
    </row>
    <row r="171" spans="1:26" ht="66" x14ac:dyDescent="0.25">
      <c r="A171" s="37" t="str">
        <f>Source!E54</f>
        <v>27</v>
      </c>
      <c r="B171" s="38" t="str">
        <f>Source!F54</f>
        <v>цена поставщика</v>
      </c>
      <c r="C171" s="38" t="s">
        <v>494</v>
      </c>
      <c r="D171" s="39" t="str">
        <f>Source!H54</f>
        <v>м</v>
      </c>
      <c r="E171" s="40">
        <f>Source!I54</f>
        <v>30.6</v>
      </c>
      <c r="F171" s="41">
        <f>Source!AL54</f>
        <v>8.75</v>
      </c>
      <c r="G171" s="27" t="str">
        <f>Source!DD54</f>
        <v/>
      </c>
      <c r="H171" s="41">
        <f>ROUND(Source!AC54*Source!I54, 2)</f>
        <v>267.75</v>
      </c>
      <c r="I171" s="27" t="str">
        <f>Source!BO54</f>
        <v/>
      </c>
      <c r="J171" s="27">
        <f>IF(Source!BC54&lt;&gt; 0, Source!BC54, 1)</f>
        <v>1</v>
      </c>
      <c r="K171" s="41">
        <f>Source!P54</f>
        <v>267.75</v>
      </c>
      <c r="L171" s="40"/>
      <c r="S171">
        <f>ROUND((Source!FX54/100)*((ROUND(Source!AF54*Source!I54, 2)+ROUND(Source!AE54*Source!I54, 2))), 2)</f>
        <v>0</v>
      </c>
      <c r="T171">
        <f>Source!X54</f>
        <v>0</v>
      </c>
      <c r="U171">
        <f>ROUND((Source!FY54/100)*((ROUND(Source!AF54*Source!I54, 2)+ROUND(Source!AE54*Source!I54, 2))), 2)</f>
        <v>0</v>
      </c>
      <c r="V171">
        <f>Source!Y54</f>
        <v>0</v>
      </c>
    </row>
    <row r="172" spans="1:26" x14ac:dyDescent="0.25">
      <c r="A172" s="60"/>
      <c r="B172" s="60"/>
      <c r="C172" s="23" t="str">
        <f>"Объем: "&amp;Source!I54&amp;"=30*"&amp;"1,02"</f>
        <v>Объем: 30,6=30*1,02</v>
      </c>
      <c r="D172" s="60"/>
      <c r="E172" s="60"/>
      <c r="F172" s="60"/>
      <c r="G172" s="60"/>
      <c r="H172" s="60"/>
      <c r="I172" s="60"/>
      <c r="J172" s="60"/>
      <c r="K172" s="60"/>
      <c r="L172" s="60"/>
    </row>
    <row r="173" spans="1:26" x14ac:dyDescent="0.25">
      <c r="A173" s="50"/>
      <c r="B173" s="50"/>
      <c r="C173" s="50"/>
      <c r="D173" s="50"/>
      <c r="E173" s="50"/>
      <c r="F173" s="50"/>
      <c r="G173" s="68">
        <f>H171</f>
        <v>267.75</v>
      </c>
      <c r="H173" s="68"/>
      <c r="I173" s="50"/>
      <c r="J173" s="68">
        <f>K171</f>
        <v>267.75</v>
      </c>
      <c r="K173" s="68"/>
      <c r="L173" s="51">
        <f>Source!U54</f>
        <v>0</v>
      </c>
      <c r="O173" s="19">
        <f>G173</f>
        <v>267.75</v>
      </c>
      <c r="P173" s="19">
        <f>J173</f>
        <v>267.75</v>
      </c>
      <c r="Q173" s="19">
        <f>L173</f>
        <v>0</v>
      </c>
      <c r="W173">
        <f>IF(Source!BI54&lt;=1,H171, 0)</f>
        <v>0</v>
      </c>
      <c r="X173">
        <f>IF(Source!BI54=2,H171, 0)</f>
        <v>267.75</v>
      </c>
      <c r="Y173">
        <f>IF(Source!BI54=3,H171, 0)</f>
        <v>0</v>
      </c>
      <c r="Z173">
        <f>IF(Source!BI54=4,H171, 0)</f>
        <v>0</v>
      </c>
    </row>
    <row r="174" spans="1:26" ht="52.8" x14ac:dyDescent="0.25">
      <c r="A174" s="44" t="str">
        <f>Source!E55</f>
        <v>28</v>
      </c>
      <c r="B174" s="45" t="str">
        <f>Source!F55</f>
        <v>цена поставщика</v>
      </c>
      <c r="C174" s="45" t="s">
        <v>495</v>
      </c>
      <c r="D174" s="46" t="str">
        <f>Source!H55</f>
        <v>ШТ</v>
      </c>
      <c r="E174" s="47">
        <f>Source!I55</f>
        <v>100</v>
      </c>
      <c r="F174" s="48">
        <f>Source!AL55</f>
        <v>1.93</v>
      </c>
      <c r="G174" s="49" t="str">
        <f>Source!DD55</f>
        <v/>
      </c>
      <c r="H174" s="48">
        <f>ROUND(Source!AC55*Source!I55, 2)</f>
        <v>193</v>
      </c>
      <c r="I174" s="49" t="str">
        <f>Source!BO55</f>
        <v/>
      </c>
      <c r="J174" s="49">
        <f>IF(Source!BC55&lt;&gt; 0, Source!BC55, 1)</f>
        <v>1</v>
      </c>
      <c r="K174" s="48">
        <f>Source!P55</f>
        <v>193</v>
      </c>
      <c r="L174" s="47"/>
      <c r="S174">
        <f>ROUND((Source!FX55/100)*((ROUND(Source!AF55*Source!I55, 2)+ROUND(Source!AE55*Source!I55, 2))), 2)</f>
        <v>0</v>
      </c>
      <c r="T174">
        <f>Source!X55</f>
        <v>0</v>
      </c>
      <c r="U174">
        <f>ROUND((Source!FY55/100)*((ROUND(Source!AF55*Source!I55, 2)+ROUND(Source!AE55*Source!I55, 2))), 2)</f>
        <v>0</v>
      </c>
      <c r="V174">
        <f>Source!Y55</f>
        <v>0</v>
      </c>
    </row>
    <row r="175" spans="1:26" x14ac:dyDescent="0.25">
      <c r="A175" s="50"/>
      <c r="B175" s="50"/>
      <c r="C175" s="50"/>
      <c r="D175" s="50"/>
      <c r="E175" s="50"/>
      <c r="F175" s="50"/>
      <c r="G175" s="68">
        <f>H174</f>
        <v>193</v>
      </c>
      <c r="H175" s="68"/>
      <c r="I175" s="50"/>
      <c r="J175" s="68">
        <f>K174</f>
        <v>193</v>
      </c>
      <c r="K175" s="68"/>
      <c r="L175" s="51">
        <f>Source!U55</f>
        <v>0</v>
      </c>
      <c r="O175" s="19">
        <f>G175</f>
        <v>193</v>
      </c>
      <c r="P175" s="19">
        <f>J175</f>
        <v>193</v>
      </c>
      <c r="Q175" s="19">
        <f>L175</f>
        <v>0</v>
      </c>
      <c r="W175">
        <f>IF(Source!BI55&lt;=1,H174, 0)</f>
        <v>0</v>
      </c>
      <c r="X175">
        <f>IF(Source!BI55=2,H174, 0)</f>
        <v>193</v>
      </c>
      <c r="Y175">
        <f>IF(Source!BI55=3,H174, 0)</f>
        <v>0</v>
      </c>
      <c r="Z175">
        <f>IF(Source!BI55=4,H174, 0)</f>
        <v>0</v>
      </c>
    </row>
    <row r="176" spans="1:26" ht="26.4" x14ac:dyDescent="0.25">
      <c r="A176" s="44" t="str">
        <f>Source!E56</f>
        <v>29</v>
      </c>
      <c r="B176" s="45" t="str">
        <f>Source!F56</f>
        <v>20.5.02.04-0001</v>
      </c>
      <c r="C176" s="45" t="str">
        <f>Source!G56</f>
        <v>Коробка ответвительная "DKC" размером 100х100х50 мм</v>
      </c>
      <c r="D176" s="46" t="str">
        <f>Source!H56</f>
        <v>шт.</v>
      </c>
      <c r="E176" s="47">
        <f>Source!I56</f>
        <v>40</v>
      </c>
      <c r="F176" s="48">
        <f>Source!AL56</f>
        <v>20.7</v>
      </c>
      <c r="G176" s="49" t="str">
        <f>Source!DD56</f>
        <v/>
      </c>
      <c r="H176" s="48">
        <f>ROUND(Source!AC56*Source!I56, 2)</f>
        <v>828</v>
      </c>
      <c r="I176" s="49" t="str">
        <f>Source!BO56</f>
        <v/>
      </c>
      <c r="J176" s="49">
        <f>IF(Source!BC56&lt;&gt; 0, Source!BC56, 1)</f>
        <v>1</v>
      </c>
      <c r="K176" s="48">
        <f>Source!P56</f>
        <v>828</v>
      </c>
      <c r="L176" s="47"/>
      <c r="S176">
        <f>ROUND((Source!FX56/100)*((ROUND(Source!AF56*Source!I56, 2)+ROUND(Source!AE56*Source!I56, 2))), 2)</f>
        <v>0</v>
      </c>
      <c r="T176">
        <f>Source!X56</f>
        <v>0</v>
      </c>
      <c r="U176">
        <f>ROUND((Source!FY56/100)*((ROUND(Source!AF56*Source!I56, 2)+ROUND(Source!AE56*Source!I56, 2))), 2)</f>
        <v>0</v>
      </c>
      <c r="V176">
        <f>Source!Y56</f>
        <v>0</v>
      </c>
    </row>
    <row r="177" spans="1:32" x14ac:dyDescent="0.25">
      <c r="A177" s="50"/>
      <c r="B177" s="50"/>
      <c r="C177" s="50"/>
      <c r="D177" s="50"/>
      <c r="E177" s="50"/>
      <c r="F177" s="50"/>
      <c r="G177" s="68">
        <f>H176</f>
        <v>828</v>
      </c>
      <c r="H177" s="68"/>
      <c r="I177" s="50"/>
      <c r="J177" s="68">
        <f>K176</f>
        <v>828</v>
      </c>
      <c r="K177" s="68"/>
      <c r="L177" s="51">
        <f>Source!U56</f>
        <v>0</v>
      </c>
      <c r="O177" s="19">
        <f>G177</f>
        <v>828</v>
      </c>
      <c r="P177" s="19">
        <f>J177</f>
        <v>828</v>
      </c>
      <c r="Q177" s="19">
        <f>L177</f>
        <v>0</v>
      </c>
      <c r="W177">
        <f>IF(Source!BI56&lt;=1,H176, 0)</f>
        <v>0</v>
      </c>
      <c r="X177">
        <f>IF(Source!BI56=2,H176, 0)</f>
        <v>828</v>
      </c>
      <c r="Y177">
        <f>IF(Source!BI56=3,H176, 0)</f>
        <v>0</v>
      </c>
      <c r="Z177">
        <f>IF(Source!BI56=4,H176, 0)</f>
        <v>0</v>
      </c>
    </row>
    <row r="178" spans="1:32" x14ac:dyDescent="0.25">
      <c r="A178" s="50"/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</row>
    <row r="179" spans="1:32" ht="13.8" x14ac:dyDescent="0.25">
      <c r="A179" s="70" t="str">
        <f>CONCATENATE("Итого по разделу: ",IF(Source!G58&lt;&gt;"Новый раздел", Source!G58, ""))</f>
        <v>Итого по разделу: 1.Электроосвещение и электрооборудование</v>
      </c>
      <c r="B179" s="70"/>
      <c r="C179" s="70"/>
      <c r="D179" s="70"/>
      <c r="E179" s="70"/>
      <c r="F179" s="70"/>
      <c r="G179" s="69">
        <f>SUM(O28:O178)</f>
        <v>22627.550000000003</v>
      </c>
      <c r="H179" s="69"/>
      <c r="I179" s="61"/>
      <c r="J179" s="69">
        <f>SUM(P28:P178)</f>
        <v>22627.550000000003</v>
      </c>
      <c r="K179" s="69"/>
      <c r="L179" s="51">
        <f>SUM(Q28:Q178)</f>
        <v>79.070199999999986</v>
      </c>
      <c r="AF179" s="29" t="str">
        <f>CONCATENATE("Итого по разделу: ",IF(Source!G58&lt;&gt;"Новый раздел", Source!G58, ""))</f>
        <v>Итого по разделу: 1.Электроосвещение и электрооборудование</v>
      </c>
    </row>
    <row r="180" spans="1:32" x14ac:dyDescent="0.25">
      <c r="A180" s="50"/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</row>
    <row r="181" spans="1:32" x14ac:dyDescent="0.25">
      <c r="A181" s="50"/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</row>
    <row r="182" spans="1:32" x14ac:dyDescent="0.25">
      <c r="A182" s="50"/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</row>
    <row r="183" spans="1:32" x14ac:dyDescent="0.25">
      <c r="A183" s="73" t="str">
        <f>CONCATENATE("Раздел: ",IF(Source!G87&lt;&gt;"Новый раздел", Source!G87, ""))</f>
        <v>Раздел: 2. Молниезащита</v>
      </c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3"/>
    </row>
    <row r="184" spans="1:32" ht="79.2" x14ac:dyDescent="0.25">
      <c r="A184" s="37" t="str">
        <f>Source!E91</f>
        <v>30</v>
      </c>
      <c r="B184" s="38" t="s">
        <v>496</v>
      </c>
      <c r="C184" s="38" t="str">
        <f>Source!G91</f>
        <v>Разработка грунта вручную в траншеях глубиной до 2 м без креплений с откосами, группа грунтов 2</v>
      </c>
      <c r="D184" s="39" t="str">
        <f>Source!H91</f>
        <v>100 м3</v>
      </c>
      <c r="E184" s="40">
        <f>Source!I91</f>
        <v>7.4999999999999997E-3</v>
      </c>
      <c r="F184" s="41">
        <f>Source!AL91+Source!AM91+Source!AO91</f>
        <v>1201.2</v>
      </c>
      <c r="G184" s="27"/>
      <c r="H184" s="41"/>
      <c r="I184" s="27" t="str">
        <f>Source!BO91</f>
        <v/>
      </c>
      <c r="J184" s="27"/>
      <c r="K184" s="41"/>
      <c r="L184" s="40"/>
      <c r="S184">
        <f>ROUND((Source!FX91/100)*((ROUND(Source!AF91*Source!I91, 2)+ROUND(Source!AE91*Source!I91, 2))), 2)</f>
        <v>9</v>
      </c>
      <c r="T184">
        <f>Source!X91</f>
        <v>9.0500000000000007</v>
      </c>
      <c r="U184">
        <f>ROUND((Source!FY91/100)*((ROUND(Source!AF91*Source!I91, 2)+ROUND(Source!AE91*Source!I91, 2))), 2)</f>
        <v>4.5599999999999996</v>
      </c>
      <c r="V184">
        <f>Source!Y91</f>
        <v>4.53</v>
      </c>
    </row>
    <row r="185" spans="1:32" x14ac:dyDescent="0.25">
      <c r="A185" s="50"/>
      <c r="B185" s="50"/>
      <c r="C185" s="22" t="str">
        <f>"Объем: "&amp;Source!I91&amp;"=(0,5*"&amp;"0,5*"&amp;"3)/"&amp;"100"</f>
        <v>Объем: 0,0075=(0,5*0,5*3)/100</v>
      </c>
      <c r="D185" s="50"/>
      <c r="E185" s="50"/>
      <c r="F185" s="50"/>
      <c r="G185" s="50"/>
      <c r="H185" s="50"/>
      <c r="I185" s="50"/>
      <c r="J185" s="50"/>
      <c r="K185" s="50"/>
      <c r="L185" s="50"/>
    </row>
    <row r="186" spans="1:32" x14ac:dyDescent="0.25">
      <c r="A186" s="37"/>
      <c r="B186" s="38"/>
      <c r="C186" s="38" t="s">
        <v>474</v>
      </c>
      <c r="D186" s="39"/>
      <c r="E186" s="40"/>
      <c r="F186" s="41">
        <f>Source!AO91</f>
        <v>1201.2</v>
      </c>
      <c r="G186" s="27" t="str">
        <f>Source!DG91</f>
        <v>)*1,15)*1,15</v>
      </c>
      <c r="H186" s="41">
        <f>ROUND(Source!AF91*Source!I91, 2)</f>
        <v>11.91</v>
      </c>
      <c r="I186" s="27"/>
      <c r="J186" s="27">
        <f>IF(Source!BA91&lt;&gt; 0, Source!BA91, 1)</f>
        <v>1</v>
      </c>
      <c r="K186" s="41">
        <f>Source!S91</f>
        <v>11.91</v>
      </c>
      <c r="L186" s="40"/>
      <c r="R186">
        <f>H186</f>
        <v>11.91</v>
      </c>
    </row>
    <row r="187" spans="1:32" x14ac:dyDescent="0.25">
      <c r="A187" s="37"/>
      <c r="B187" s="38"/>
      <c r="C187" s="38" t="s">
        <v>477</v>
      </c>
      <c r="D187" s="39" t="s">
        <v>478</v>
      </c>
      <c r="E187" s="40">
        <f>Source!BZ91</f>
        <v>84</v>
      </c>
      <c r="F187" s="71" t="str">
        <f>CONCATENATE(" )", Source!DL91, Source!FT91, "=", Source!FX91)</f>
        <v xml:space="preserve"> )*0,9=75,6</v>
      </c>
      <c r="G187" s="72"/>
      <c r="H187" s="41">
        <f>SUM(S184:S189)</f>
        <v>9</v>
      </c>
      <c r="I187" s="27"/>
      <c r="J187" s="43">
        <f>Source!AT91</f>
        <v>76</v>
      </c>
      <c r="K187" s="41">
        <f>SUM(T184:T189)</f>
        <v>9.0500000000000007</v>
      </c>
      <c r="L187" s="40"/>
    </row>
    <row r="188" spans="1:32" x14ac:dyDescent="0.25">
      <c r="A188" s="37"/>
      <c r="B188" s="38"/>
      <c r="C188" s="38" t="s">
        <v>479</v>
      </c>
      <c r="D188" s="39" t="s">
        <v>478</v>
      </c>
      <c r="E188" s="40">
        <f>Source!CA91</f>
        <v>45</v>
      </c>
      <c r="F188" s="71" t="str">
        <f>CONCATENATE(" )", Source!DM91, Source!FU91, "=", Source!FY91)</f>
        <v xml:space="preserve"> )*0,85=38,25</v>
      </c>
      <c r="G188" s="72"/>
      <c r="H188" s="41">
        <f>SUM(U184:U189)</f>
        <v>4.5599999999999996</v>
      </c>
      <c r="I188" s="27"/>
      <c r="J188" s="43">
        <f>Source!AU91</f>
        <v>38</v>
      </c>
      <c r="K188" s="41">
        <f>SUM(V184:V189)</f>
        <v>4.53</v>
      </c>
      <c r="L188" s="40"/>
    </row>
    <row r="189" spans="1:32" x14ac:dyDescent="0.25">
      <c r="A189" s="44"/>
      <c r="B189" s="45"/>
      <c r="C189" s="45" t="s">
        <v>480</v>
      </c>
      <c r="D189" s="46" t="s">
        <v>481</v>
      </c>
      <c r="E189" s="47">
        <f>Source!AQ91</f>
        <v>154</v>
      </c>
      <c r="F189" s="48"/>
      <c r="G189" s="49" t="str">
        <f>Source!DI91</f>
        <v>)*1,15)*1,15</v>
      </c>
      <c r="H189" s="48"/>
      <c r="I189" s="49"/>
      <c r="J189" s="49"/>
      <c r="K189" s="48"/>
      <c r="L189" s="48">
        <f>Source!U91</f>
        <v>1.5274874999999997</v>
      </c>
    </row>
    <row r="190" spans="1:32" x14ac:dyDescent="0.25">
      <c r="A190" s="50"/>
      <c r="B190" s="50"/>
      <c r="C190" s="50"/>
      <c r="D190" s="50"/>
      <c r="E190" s="50"/>
      <c r="F190" s="50"/>
      <c r="G190" s="68">
        <f>H186+H187+H188</f>
        <v>25.47</v>
      </c>
      <c r="H190" s="68"/>
      <c r="I190" s="50"/>
      <c r="J190" s="68">
        <f>K186+K187+K188</f>
        <v>25.490000000000002</v>
      </c>
      <c r="K190" s="68"/>
      <c r="L190" s="51">
        <f>Source!U91</f>
        <v>1.5274874999999997</v>
      </c>
      <c r="O190" s="19">
        <f>G190</f>
        <v>25.47</v>
      </c>
      <c r="P190" s="19">
        <f>J190</f>
        <v>25.490000000000002</v>
      </c>
      <c r="Q190" s="19">
        <f>L190</f>
        <v>1.5274874999999997</v>
      </c>
      <c r="W190">
        <f>IF(Source!BI91&lt;=1,H186+H187+H188, 0)</f>
        <v>25.47</v>
      </c>
      <c r="X190">
        <f>IF(Source!BI91=2,H186+H187+H188, 0)</f>
        <v>0</v>
      </c>
      <c r="Y190">
        <f>IF(Source!BI91=3,H186+H187+H188, 0)</f>
        <v>0</v>
      </c>
      <c r="Z190">
        <f>IF(Source!BI91=4,H186+H187+H188, 0)</f>
        <v>0</v>
      </c>
    </row>
    <row r="191" spans="1:32" ht="79.2" x14ac:dyDescent="0.25">
      <c r="A191" s="37" t="str">
        <f>Source!E92</f>
        <v>31</v>
      </c>
      <c r="B191" s="38" t="s">
        <v>497</v>
      </c>
      <c r="C191" s="38" t="str">
        <f>Source!G92</f>
        <v>Засыпка вручную траншей, пазух котлованов и ям, группа грунтов 2</v>
      </c>
      <c r="D191" s="39" t="str">
        <f>Source!H92</f>
        <v>100 м3</v>
      </c>
      <c r="E191" s="40">
        <f>Source!I92</f>
        <v>7.4999999999999997E-3</v>
      </c>
      <c r="F191" s="41">
        <f>Source!AL92+Source!AM92+Source!AO92</f>
        <v>729</v>
      </c>
      <c r="G191" s="27"/>
      <c r="H191" s="41"/>
      <c r="I191" s="27" t="str">
        <f>Source!BO92</f>
        <v/>
      </c>
      <c r="J191" s="27"/>
      <c r="K191" s="41"/>
      <c r="L191" s="40"/>
      <c r="S191">
        <f>ROUND((Source!FX92/100)*((ROUND(Source!AF92*Source!I92, 2)+ROUND(Source!AE92*Source!I92, 2))), 2)</f>
        <v>5.47</v>
      </c>
      <c r="T191">
        <f>Source!X92</f>
        <v>5.49</v>
      </c>
      <c r="U191">
        <f>ROUND((Source!FY92/100)*((ROUND(Source!AF92*Source!I92, 2)+ROUND(Source!AE92*Source!I92, 2))), 2)</f>
        <v>2.77</v>
      </c>
      <c r="V191">
        <f>Source!Y92</f>
        <v>2.75</v>
      </c>
    </row>
    <row r="192" spans="1:32" x14ac:dyDescent="0.25">
      <c r="A192" s="50"/>
      <c r="B192" s="50"/>
      <c r="C192" s="22" t="str">
        <f>"Объем: "&amp;Source!I92&amp;"=(0,5*"&amp;"0,5*"&amp;"3)/"&amp;"100"</f>
        <v>Объем: 0,0075=(0,5*0,5*3)/100</v>
      </c>
      <c r="D192" s="50"/>
      <c r="E192" s="50"/>
      <c r="F192" s="50"/>
      <c r="G192" s="50"/>
      <c r="H192" s="50"/>
      <c r="I192" s="50"/>
      <c r="J192" s="50"/>
      <c r="K192" s="50"/>
      <c r="L192" s="50"/>
    </row>
    <row r="193" spans="1:26" x14ac:dyDescent="0.25">
      <c r="A193" s="37"/>
      <c r="B193" s="38"/>
      <c r="C193" s="38" t="s">
        <v>474</v>
      </c>
      <c r="D193" s="39"/>
      <c r="E193" s="40"/>
      <c r="F193" s="41">
        <f>Source!AO92</f>
        <v>729</v>
      </c>
      <c r="G193" s="27" t="str">
        <f>Source!DG92</f>
        <v>)*1,15)*1,15</v>
      </c>
      <c r="H193" s="41">
        <f>ROUND(Source!AF92*Source!I92, 2)</f>
        <v>7.23</v>
      </c>
      <c r="I193" s="27"/>
      <c r="J193" s="27">
        <f>IF(Source!BA92&lt;&gt; 0, Source!BA92, 1)</f>
        <v>1</v>
      </c>
      <c r="K193" s="41">
        <f>Source!S92</f>
        <v>7.23</v>
      </c>
      <c r="L193" s="40"/>
      <c r="R193">
        <f>H193</f>
        <v>7.23</v>
      </c>
    </row>
    <row r="194" spans="1:26" x14ac:dyDescent="0.25">
      <c r="A194" s="37"/>
      <c r="B194" s="38"/>
      <c r="C194" s="38" t="s">
        <v>477</v>
      </c>
      <c r="D194" s="39" t="s">
        <v>478</v>
      </c>
      <c r="E194" s="40">
        <f>Source!BZ92</f>
        <v>84</v>
      </c>
      <c r="F194" s="71" t="str">
        <f>CONCATENATE(" )", Source!DL92, Source!FT92, "=", Source!FX92)</f>
        <v xml:space="preserve"> )*0,9=75,6</v>
      </c>
      <c r="G194" s="72"/>
      <c r="H194" s="41">
        <f>SUM(S191:S196)</f>
        <v>5.47</v>
      </c>
      <c r="I194" s="27"/>
      <c r="J194" s="43">
        <f>Source!AT92</f>
        <v>76</v>
      </c>
      <c r="K194" s="41">
        <f>SUM(T191:T196)</f>
        <v>5.49</v>
      </c>
      <c r="L194" s="40"/>
    </row>
    <row r="195" spans="1:26" x14ac:dyDescent="0.25">
      <c r="A195" s="37"/>
      <c r="B195" s="38"/>
      <c r="C195" s="38" t="s">
        <v>479</v>
      </c>
      <c r="D195" s="39" t="s">
        <v>478</v>
      </c>
      <c r="E195" s="40">
        <f>Source!CA92</f>
        <v>45</v>
      </c>
      <c r="F195" s="71" t="str">
        <f>CONCATENATE(" )", Source!DM92, Source!FU92, "=", Source!FY92)</f>
        <v xml:space="preserve"> )*0,85=38,25</v>
      </c>
      <c r="G195" s="72"/>
      <c r="H195" s="41">
        <f>SUM(U191:U196)</f>
        <v>2.77</v>
      </c>
      <c r="I195" s="27"/>
      <c r="J195" s="43">
        <f>Source!AU92</f>
        <v>38</v>
      </c>
      <c r="K195" s="41">
        <f>SUM(V191:V196)</f>
        <v>2.75</v>
      </c>
      <c r="L195" s="40"/>
    </row>
    <row r="196" spans="1:26" x14ac:dyDescent="0.25">
      <c r="A196" s="44"/>
      <c r="B196" s="45"/>
      <c r="C196" s="45" t="s">
        <v>480</v>
      </c>
      <c r="D196" s="46" t="s">
        <v>481</v>
      </c>
      <c r="E196" s="47">
        <f>Source!AQ92</f>
        <v>97.2</v>
      </c>
      <c r="F196" s="48"/>
      <c r="G196" s="49" t="str">
        <f>Source!DI92</f>
        <v>)*1,15)*1,15</v>
      </c>
      <c r="H196" s="48"/>
      <c r="I196" s="49"/>
      <c r="J196" s="49"/>
      <c r="K196" s="48"/>
      <c r="L196" s="48">
        <f>Source!U92</f>
        <v>0.96410249999999997</v>
      </c>
    </row>
    <row r="197" spans="1:26" x14ac:dyDescent="0.25">
      <c r="A197" s="50"/>
      <c r="B197" s="50"/>
      <c r="C197" s="50"/>
      <c r="D197" s="50"/>
      <c r="E197" s="50"/>
      <c r="F197" s="50"/>
      <c r="G197" s="68">
        <f>H193+H194+H195</f>
        <v>15.469999999999999</v>
      </c>
      <c r="H197" s="68"/>
      <c r="I197" s="50"/>
      <c r="J197" s="68">
        <f>K193+K194+K195</f>
        <v>15.47</v>
      </c>
      <c r="K197" s="68"/>
      <c r="L197" s="51">
        <f>Source!U92</f>
        <v>0.96410249999999997</v>
      </c>
      <c r="O197" s="19">
        <f>G197</f>
        <v>15.469999999999999</v>
      </c>
      <c r="P197" s="19">
        <f>J197</f>
        <v>15.47</v>
      </c>
      <c r="Q197" s="19">
        <f>L197</f>
        <v>0.96410249999999997</v>
      </c>
      <c r="W197">
        <f>IF(Source!BI92&lt;=1,H193+H194+H195, 0)</f>
        <v>15.469999999999999</v>
      </c>
      <c r="X197">
        <f>IF(Source!BI92=2,H193+H194+H195, 0)</f>
        <v>0</v>
      </c>
      <c r="Y197">
        <f>IF(Source!BI92=3,H193+H194+H195, 0)</f>
        <v>0</v>
      </c>
      <c r="Z197">
        <f>IF(Source!BI92=4,H193+H194+H195, 0)</f>
        <v>0</v>
      </c>
    </row>
    <row r="198" spans="1:26" ht="52.8" x14ac:dyDescent="0.25">
      <c r="A198" s="37" t="str">
        <f>Source!E93</f>
        <v>32</v>
      </c>
      <c r="B198" s="38" t="s">
        <v>498</v>
      </c>
      <c r="C198" s="38" t="str">
        <f>Source!G93</f>
        <v>Проводник заземляющий открыто по строительным основаниям из полосовой стали сечением 160 мм2</v>
      </c>
      <c r="D198" s="39" t="str">
        <f>Source!H93</f>
        <v>100 м</v>
      </c>
      <c r="E198" s="40">
        <f>Source!I93</f>
        <v>0.03</v>
      </c>
      <c r="F198" s="41">
        <f>Source!AL93+Source!AM93+Source!AO93</f>
        <v>861.16</v>
      </c>
      <c r="G198" s="27"/>
      <c r="H198" s="41"/>
      <c r="I198" s="27" t="str">
        <f>Source!BO93</f>
        <v/>
      </c>
      <c r="J198" s="27"/>
      <c r="K198" s="41"/>
      <c r="L198" s="40"/>
      <c r="S198">
        <f>ROUND((Source!FX93/100)*((ROUND(Source!AF93*Source!I93, 2)+ROUND(Source!AE93*Source!I93, 2))), 2)</f>
        <v>7.13</v>
      </c>
      <c r="T198">
        <f>Source!X93</f>
        <v>7.13</v>
      </c>
      <c r="U198">
        <f>ROUND((Source!FY93/100)*((ROUND(Source!AF93*Source!I93, 2)+ROUND(Source!AE93*Source!I93, 2))), 2)</f>
        <v>4.63</v>
      </c>
      <c r="V198">
        <f>Source!Y93</f>
        <v>4.63</v>
      </c>
    </row>
    <row r="199" spans="1:26" x14ac:dyDescent="0.25">
      <c r="A199" s="50"/>
      <c r="B199" s="50"/>
      <c r="C199" s="22" t="str">
        <f>"Объем: "&amp;Source!I93&amp;"=3/"&amp;"100"</f>
        <v>Объем: 0,03=3/100</v>
      </c>
      <c r="D199" s="50"/>
      <c r="E199" s="50"/>
      <c r="F199" s="50"/>
      <c r="G199" s="50"/>
      <c r="H199" s="50"/>
      <c r="I199" s="50"/>
      <c r="J199" s="50"/>
      <c r="K199" s="50"/>
      <c r="L199" s="50"/>
    </row>
    <row r="200" spans="1:26" x14ac:dyDescent="0.25">
      <c r="A200" s="37"/>
      <c r="B200" s="38"/>
      <c r="C200" s="38" t="s">
        <v>474</v>
      </c>
      <c r="D200" s="39"/>
      <c r="E200" s="40"/>
      <c r="F200" s="41">
        <f>Source!AO93</f>
        <v>200.22</v>
      </c>
      <c r="G200" s="27" t="str">
        <f>Source!DG93</f>
        <v>)*1,15</v>
      </c>
      <c r="H200" s="41">
        <f>ROUND(Source!AF93*Source!I93, 2)</f>
        <v>6.91</v>
      </c>
      <c r="I200" s="27"/>
      <c r="J200" s="27">
        <f>IF(Source!BA93&lt;&gt; 0, Source!BA93, 1)</f>
        <v>1</v>
      </c>
      <c r="K200" s="41">
        <f>Source!S93</f>
        <v>6.91</v>
      </c>
      <c r="L200" s="40"/>
      <c r="R200">
        <f>H200</f>
        <v>6.91</v>
      </c>
    </row>
    <row r="201" spans="1:26" x14ac:dyDescent="0.25">
      <c r="A201" s="37"/>
      <c r="B201" s="38"/>
      <c r="C201" s="38" t="s">
        <v>155</v>
      </c>
      <c r="D201" s="39"/>
      <c r="E201" s="40"/>
      <c r="F201" s="41">
        <f>Source!AM93</f>
        <v>71.650000000000006</v>
      </c>
      <c r="G201" s="27" t="str">
        <f>Source!DE93</f>
        <v>)*1,15</v>
      </c>
      <c r="H201" s="41">
        <f>ROUND(Source!AD93*Source!I93, 2)</f>
        <v>2.4700000000000002</v>
      </c>
      <c r="I201" s="27"/>
      <c r="J201" s="27">
        <f>IF(Source!BB93&lt;&gt; 0, Source!BB93, 1)</f>
        <v>1</v>
      </c>
      <c r="K201" s="41">
        <f>Source!Q93</f>
        <v>2.4700000000000002</v>
      </c>
      <c r="L201" s="40"/>
    </row>
    <row r="202" spans="1:26" x14ac:dyDescent="0.25">
      <c r="A202" s="37"/>
      <c r="B202" s="38"/>
      <c r="C202" s="38" t="s">
        <v>475</v>
      </c>
      <c r="D202" s="39"/>
      <c r="E202" s="40"/>
      <c r="F202" s="41">
        <f>Source!AN93</f>
        <v>6.28</v>
      </c>
      <c r="G202" s="27" t="str">
        <f>Source!DF93</f>
        <v>)*1,15</v>
      </c>
      <c r="H202" s="42">
        <f>ROUND(Source!AE93*Source!I93, 2)</f>
        <v>0.22</v>
      </c>
      <c r="I202" s="27"/>
      <c r="J202" s="27">
        <f>IF(Source!BS93&lt;&gt; 0, Source!BS93, 1)</f>
        <v>1</v>
      </c>
      <c r="K202" s="42">
        <f>Source!R93</f>
        <v>0.22</v>
      </c>
      <c r="L202" s="40"/>
      <c r="R202">
        <f>H202</f>
        <v>0.22</v>
      </c>
    </row>
    <row r="203" spans="1:26" x14ac:dyDescent="0.25">
      <c r="A203" s="37"/>
      <c r="B203" s="38"/>
      <c r="C203" s="38" t="s">
        <v>476</v>
      </c>
      <c r="D203" s="39"/>
      <c r="E203" s="40"/>
      <c r="F203" s="41">
        <f>Source!AL93</f>
        <v>589.29</v>
      </c>
      <c r="G203" s="27" t="str">
        <f>Source!DD93</f>
        <v/>
      </c>
      <c r="H203" s="41">
        <f>ROUND(Source!AC93*Source!I93, 2)</f>
        <v>17.68</v>
      </c>
      <c r="I203" s="27"/>
      <c r="J203" s="27">
        <f>IF(Source!BC93&lt;&gt; 0, Source!BC93, 1)</f>
        <v>1</v>
      </c>
      <c r="K203" s="41">
        <f>Source!P93</f>
        <v>17.68</v>
      </c>
      <c r="L203" s="40"/>
    </row>
    <row r="204" spans="1:26" x14ac:dyDescent="0.25">
      <c r="A204" s="37"/>
      <c r="B204" s="38"/>
      <c r="C204" s="38" t="s">
        <v>477</v>
      </c>
      <c r="D204" s="39" t="s">
        <v>478</v>
      </c>
      <c r="E204" s="40">
        <f>Source!BZ93</f>
        <v>100</v>
      </c>
      <c r="F204" s="28"/>
      <c r="G204" s="27"/>
      <c r="H204" s="41">
        <f>SUM(S198:S206)</f>
        <v>7.13</v>
      </c>
      <c r="I204" s="27"/>
      <c r="J204" s="43">
        <f>Source!AT93</f>
        <v>100</v>
      </c>
      <c r="K204" s="41">
        <f>SUM(T198:T206)</f>
        <v>7.13</v>
      </c>
      <c r="L204" s="40"/>
    </row>
    <row r="205" spans="1:26" x14ac:dyDescent="0.25">
      <c r="A205" s="37"/>
      <c r="B205" s="38"/>
      <c r="C205" s="38" t="s">
        <v>479</v>
      </c>
      <c r="D205" s="39" t="s">
        <v>478</v>
      </c>
      <c r="E205" s="40">
        <f>Source!CA93</f>
        <v>65</v>
      </c>
      <c r="F205" s="28"/>
      <c r="G205" s="27"/>
      <c r="H205" s="41">
        <f>SUM(U198:U206)</f>
        <v>4.63</v>
      </c>
      <c r="I205" s="27"/>
      <c r="J205" s="43">
        <f>Source!AU93</f>
        <v>65</v>
      </c>
      <c r="K205" s="41">
        <f>SUM(V198:V206)</f>
        <v>4.63</v>
      </c>
      <c r="L205" s="40"/>
    </row>
    <row r="206" spans="1:26" x14ac:dyDescent="0.25">
      <c r="A206" s="44"/>
      <c r="B206" s="45"/>
      <c r="C206" s="45" t="s">
        <v>480</v>
      </c>
      <c r="D206" s="46" t="s">
        <v>481</v>
      </c>
      <c r="E206" s="47">
        <f>Source!AQ93</f>
        <v>21.3</v>
      </c>
      <c r="F206" s="48"/>
      <c r="G206" s="49" t="str">
        <f>Source!DI93</f>
        <v>)*1,15</v>
      </c>
      <c r="H206" s="48"/>
      <c r="I206" s="49"/>
      <c r="J206" s="49"/>
      <c r="K206" s="48"/>
      <c r="L206" s="48">
        <f>Source!U93</f>
        <v>0.73484999999999989</v>
      </c>
    </row>
    <row r="207" spans="1:26" x14ac:dyDescent="0.25">
      <c r="A207" s="50"/>
      <c r="B207" s="50"/>
      <c r="C207" s="50"/>
      <c r="D207" s="50"/>
      <c r="E207" s="50"/>
      <c r="F207" s="50"/>
      <c r="G207" s="68">
        <f>H200+H201+H203+H204+H205</f>
        <v>38.820000000000007</v>
      </c>
      <c r="H207" s="68"/>
      <c r="I207" s="50"/>
      <c r="J207" s="68">
        <f>K200+K201+K203+K204+K205</f>
        <v>38.820000000000007</v>
      </c>
      <c r="K207" s="68"/>
      <c r="L207" s="51">
        <f>Source!U93</f>
        <v>0.73484999999999989</v>
      </c>
      <c r="O207" s="19">
        <f>G207</f>
        <v>38.820000000000007</v>
      </c>
      <c r="P207" s="19">
        <f>J207</f>
        <v>38.820000000000007</v>
      </c>
      <c r="Q207" s="19">
        <f>L207</f>
        <v>0.73484999999999989</v>
      </c>
      <c r="W207">
        <f>IF(Source!BI93&lt;=1,H200+H201+H203+H204+H205, 0)</f>
        <v>0</v>
      </c>
      <c r="X207">
        <f>IF(Source!BI93=2,H200+H201+H203+H204+H205, 0)</f>
        <v>38.820000000000007</v>
      </c>
      <c r="Y207">
        <f>IF(Source!BI93=3,H200+H201+H203+H204+H205, 0)</f>
        <v>0</v>
      </c>
      <c r="Z207">
        <f>IF(Source!BI93=4,H200+H201+H203+H204+H205, 0)</f>
        <v>0</v>
      </c>
    </row>
    <row r="208" spans="1:26" ht="66" x14ac:dyDescent="0.25">
      <c r="A208" s="44" t="str">
        <f>Source!E94</f>
        <v>33</v>
      </c>
      <c r="B208" s="45" t="str">
        <f>Source!F94</f>
        <v>цена поставщика</v>
      </c>
      <c r="C208" s="45" t="s">
        <v>499</v>
      </c>
      <c r="D208" s="46" t="str">
        <f>Source!H94</f>
        <v>МП</v>
      </c>
      <c r="E208" s="47">
        <f>Source!I94</f>
        <v>3</v>
      </c>
      <c r="F208" s="48">
        <f>Source!AL94</f>
        <v>22.26</v>
      </c>
      <c r="G208" s="49" t="str">
        <f>Source!DD94</f>
        <v/>
      </c>
      <c r="H208" s="48">
        <f>ROUND(Source!AC94*Source!I94, 2)</f>
        <v>66.78</v>
      </c>
      <c r="I208" s="49" t="str">
        <f>Source!BO94</f>
        <v/>
      </c>
      <c r="J208" s="49">
        <f>IF(Source!BC94&lt;&gt; 0, Source!BC94, 1)</f>
        <v>1</v>
      </c>
      <c r="K208" s="48">
        <f>Source!P94</f>
        <v>66.78</v>
      </c>
      <c r="L208" s="47"/>
      <c r="S208">
        <f>ROUND((Source!FX94/100)*((ROUND(Source!AF94*Source!I94, 2)+ROUND(Source!AE94*Source!I94, 2))), 2)</f>
        <v>0</v>
      </c>
      <c r="T208">
        <f>Source!X94</f>
        <v>0</v>
      </c>
      <c r="U208">
        <f>ROUND((Source!FY94/100)*((ROUND(Source!AF94*Source!I94, 2)+ROUND(Source!AE94*Source!I94, 2))), 2)</f>
        <v>0</v>
      </c>
      <c r="V208">
        <f>Source!Y94</f>
        <v>0</v>
      </c>
    </row>
    <row r="209" spans="1:26" x14ac:dyDescent="0.25">
      <c r="A209" s="50"/>
      <c r="B209" s="50"/>
      <c r="C209" s="50"/>
      <c r="D209" s="50"/>
      <c r="E209" s="50"/>
      <c r="F209" s="50"/>
      <c r="G209" s="68">
        <f>H208</f>
        <v>66.78</v>
      </c>
      <c r="H209" s="68"/>
      <c r="I209" s="50"/>
      <c r="J209" s="68">
        <f>K208</f>
        <v>66.78</v>
      </c>
      <c r="K209" s="68"/>
      <c r="L209" s="51">
        <f>Source!U94</f>
        <v>0</v>
      </c>
      <c r="O209" s="19">
        <f>G209</f>
        <v>66.78</v>
      </c>
      <c r="P209" s="19">
        <f>J209</f>
        <v>66.78</v>
      </c>
      <c r="Q209" s="19">
        <f>L209</f>
        <v>0</v>
      </c>
      <c r="W209">
        <f>IF(Source!BI94&lt;=1,H208, 0)</f>
        <v>66.78</v>
      </c>
      <c r="X209">
        <f>IF(Source!BI94=2,H208, 0)</f>
        <v>0</v>
      </c>
      <c r="Y209">
        <f>IF(Source!BI94=3,H208, 0)</f>
        <v>0</v>
      </c>
      <c r="Z209">
        <f>IF(Source!BI94=4,H208, 0)</f>
        <v>0</v>
      </c>
    </row>
    <row r="210" spans="1:26" ht="52.8" x14ac:dyDescent="0.25">
      <c r="A210" s="37" t="str">
        <f>Source!E95</f>
        <v>34</v>
      </c>
      <c r="B210" s="38" t="s">
        <v>500</v>
      </c>
      <c r="C210" s="38" t="str">
        <f>Source!G95</f>
        <v>Проводник заземляющий открыто по строительным основаниям из круглой стали диаметром 12 мм</v>
      </c>
      <c r="D210" s="39" t="str">
        <f>Source!H95</f>
        <v>100 м</v>
      </c>
      <c r="E210" s="40">
        <f>Source!I95</f>
        <v>0.4</v>
      </c>
      <c r="F210" s="41">
        <f>Source!AL95+Source!AM95+Source!AO95</f>
        <v>870.11</v>
      </c>
      <c r="G210" s="27"/>
      <c r="H210" s="41"/>
      <c r="I210" s="27" t="str">
        <f>Source!BO95</f>
        <v/>
      </c>
      <c r="J210" s="27"/>
      <c r="K210" s="41"/>
      <c r="L210" s="40"/>
      <c r="S210">
        <f>ROUND((Source!FX95/100)*((ROUND(Source!AF95*Source!I95, 2)+ROUND(Source!AE95*Source!I95, 2))), 2)</f>
        <v>94.3</v>
      </c>
      <c r="T210">
        <f>Source!X95</f>
        <v>94.3</v>
      </c>
      <c r="U210">
        <f>ROUND((Source!FY95/100)*((ROUND(Source!AF95*Source!I95, 2)+ROUND(Source!AE95*Source!I95, 2))), 2)</f>
        <v>61.3</v>
      </c>
      <c r="V210">
        <f>Source!Y95</f>
        <v>61.3</v>
      </c>
    </row>
    <row r="211" spans="1:26" x14ac:dyDescent="0.25">
      <c r="A211" s="50"/>
      <c r="B211" s="50"/>
      <c r="C211" s="22" t="str">
        <f>"Объем: "&amp;Source!I95&amp;"=40/"&amp;"100"</f>
        <v>Объем: 0,4=40/100</v>
      </c>
      <c r="D211" s="50"/>
      <c r="E211" s="50"/>
      <c r="F211" s="50"/>
      <c r="G211" s="50"/>
      <c r="H211" s="50"/>
      <c r="I211" s="50"/>
      <c r="J211" s="50"/>
      <c r="K211" s="50"/>
      <c r="L211" s="50"/>
    </row>
    <row r="212" spans="1:26" x14ac:dyDescent="0.25">
      <c r="A212" s="37"/>
      <c r="B212" s="38"/>
      <c r="C212" s="38" t="s">
        <v>474</v>
      </c>
      <c r="D212" s="39"/>
      <c r="E212" s="40"/>
      <c r="F212" s="41">
        <f>Source!AO95</f>
        <v>200.22</v>
      </c>
      <c r="G212" s="27" t="str">
        <f>Source!DG95</f>
        <v>)*1,15</v>
      </c>
      <c r="H212" s="41">
        <f>ROUND(Source!AF95*Source!I95, 2)</f>
        <v>92.1</v>
      </c>
      <c r="I212" s="27"/>
      <c r="J212" s="27">
        <f>IF(Source!BA95&lt;&gt; 0, Source!BA95, 1)</f>
        <v>1</v>
      </c>
      <c r="K212" s="41">
        <f>Source!S95</f>
        <v>92.1</v>
      </c>
      <c r="L212" s="40"/>
      <c r="R212">
        <f>H212</f>
        <v>92.1</v>
      </c>
    </row>
    <row r="213" spans="1:26" x14ac:dyDescent="0.25">
      <c r="A213" s="37"/>
      <c r="B213" s="38"/>
      <c r="C213" s="38" t="s">
        <v>155</v>
      </c>
      <c r="D213" s="39"/>
      <c r="E213" s="40"/>
      <c r="F213" s="41">
        <f>Source!AM95</f>
        <v>60.98</v>
      </c>
      <c r="G213" s="27" t="str">
        <f>Source!DE95</f>
        <v>)*1,15</v>
      </c>
      <c r="H213" s="41">
        <f>ROUND(Source!AD95*Source!I95, 2)</f>
        <v>28.05</v>
      </c>
      <c r="I213" s="27"/>
      <c r="J213" s="27">
        <f>IF(Source!BB95&lt;&gt; 0, Source!BB95, 1)</f>
        <v>1</v>
      </c>
      <c r="K213" s="41">
        <f>Source!Q95</f>
        <v>28.05</v>
      </c>
      <c r="L213" s="40"/>
    </row>
    <row r="214" spans="1:26" x14ac:dyDescent="0.25">
      <c r="A214" s="37"/>
      <c r="B214" s="38"/>
      <c r="C214" s="38" t="s">
        <v>475</v>
      </c>
      <c r="D214" s="39"/>
      <c r="E214" s="40"/>
      <c r="F214" s="41">
        <f>Source!AN95</f>
        <v>4.7699999999999996</v>
      </c>
      <c r="G214" s="27" t="str">
        <f>Source!DF95</f>
        <v>)*1,15</v>
      </c>
      <c r="H214" s="42">
        <f>ROUND(Source!AE95*Source!I95, 2)</f>
        <v>2.2000000000000002</v>
      </c>
      <c r="I214" s="27"/>
      <c r="J214" s="27">
        <f>IF(Source!BS95&lt;&gt; 0, Source!BS95, 1)</f>
        <v>1</v>
      </c>
      <c r="K214" s="42">
        <f>Source!R95</f>
        <v>2.2000000000000002</v>
      </c>
      <c r="L214" s="40"/>
      <c r="R214">
        <f>H214</f>
        <v>2.2000000000000002</v>
      </c>
    </row>
    <row r="215" spans="1:26" x14ac:dyDescent="0.25">
      <c r="A215" s="37"/>
      <c r="B215" s="38"/>
      <c r="C215" s="38" t="s">
        <v>476</v>
      </c>
      <c r="D215" s="39"/>
      <c r="E215" s="40"/>
      <c r="F215" s="41">
        <f>Source!AL95</f>
        <v>608.91</v>
      </c>
      <c r="G215" s="27" t="str">
        <f>Source!DD95</f>
        <v/>
      </c>
      <c r="H215" s="41">
        <f>ROUND(Source!AC95*Source!I95, 2)</f>
        <v>243.56</v>
      </c>
      <c r="I215" s="27"/>
      <c r="J215" s="27">
        <f>IF(Source!BC95&lt;&gt; 0, Source!BC95, 1)</f>
        <v>1</v>
      </c>
      <c r="K215" s="41">
        <f>Source!P95</f>
        <v>243.56</v>
      </c>
      <c r="L215" s="40"/>
    </row>
    <row r="216" spans="1:26" x14ac:dyDescent="0.25">
      <c r="A216" s="37"/>
      <c r="B216" s="38"/>
      <c r="C216" s="38" t="s">
        <v>477</v>
      </c>
      <c r="D216" s="39" t="s">
        <v>478</v>
      </c>
      <c r="E216" s="40">
        <f>Source!BZ95</f>
        <v>100</v>
      </c>
      <c r="F216" s="28"/>
      <c r="G216" s="27"/>
      <c r="H216" s="41">
        <f>SUM(S210:S218)</f>
        <v>94.3</v>
      </c>
      <c r="I216" s="27"/>
      <c r="J216" s="43">
        <f>Source!AT95</f>
        <v>100</v>
      </c>
      <c r="K216" s="41">
        <f>SUM(T210:T218)</f>
        <v>94.3</v>
      </c>
      <c r="L216" s="40"/>
    </row>
    <row r="217" spans="1:26" x14ac:dyDescent="0.25">
      <c r="A217" s="37"/>
      <c r="B217" s="38"/>
      <c r="C217" s="38" t="s">
        <v>479</v>
      </c>
      <c r="D217" s="39" t="s">
        <v>478</v>
      </c>
      <c r="E217" s="40">
        <f>Source!CA95</f>
        <v>65</v>
      </c>
      <c r="F217" s="28"/>
      <c r="G217" s="27"/>
      <c r="H217" s="41">
        <f>SUM(U210:U218)</f>
        <v>61.3</v>
      </c>
      <c r="I217" s="27"/>
      <c r="J217" s="43">
        <f>Source!AU95</f>
        <v>65</v>
      </c>
      <c r="K217" s="41">
        <f>SUM(V210:V218)</f>
        <v>61.3</v>
      </c>
      <c r="L217" s="40"/>
    </row>
    <row r="218" spans="1:26" x14ac:dyDescent="0.25">
      <c r="A218" s="44"/>
      <c r="B218" s="45"/>
      <c r="C218" s="45" t="s">
        <v>480</v>
      </c>
      <c r="D218" s="46" t="s">
        <v>481</v>
      </c>
      <c r="E218" s="47">
        <f>Source!AQ95</f>
        <v>21.3</v>
      </c>
      <c r="F218" s="48"/>
      <c r="G218" s="49" t="str">
        <f>Source!DI95</f>
        <v>)*1,15</v>
      </c>
      <c r="H218" s="48"/>
      <c r="I218" s="49"/>
      <c r="J218" s="49"/>
      <c r="K218" s="48"/>
      <c r="L218" s="48">
        <f>Source!U95</f>
        <v>9.798</v>
      </c>
    </row>
    <row r="219" spans="1:26" x14ac:dyDescent="0.25">
      <c r="A219" s="50"/>
      <c r="B219" s="50"/>
      <c r="C219" s="50"/>
      <c r="D219" s="50"/>
      <c r="E219" s="50"/>
      <c r="F219" s="50"/>
      <c r="G219" s="68">
        <f>H212+H213+H215+H216+H217</f>
        <v>519.30999999999995</v>
      </c>
      <c r="H219" s="68"/>
      <c r="I219" s="50"/>
      <c r="J219" s="68">
        <f>K212+K213+K215+K216+K217</f>
        <v>519.30999999999995</v>
      </c>
      <c r="K219" s="68"/>
      <c r="L219" s="51">
        <f>Source!U95</f>
        <v>9.798</v>
      </c>
      <c r="O219" s="19">
        <f>G219</f>
        <v>519.30999999999995</v>
      </c>
      <c r="P219" s="19">
        <f>J219</f>
        <v>519.30999999999995</v>
      </c>
      <c r="Q219" s="19">
        <f>L219</f>
        <v>9.798</v>
      </c>
      <c r="W219">
        <f>IF(Source!BI95&lt;=1,H212+H213+H215+H216+H217, 0)</f>
        <v>0</v>
      </c>
      <c r="X219">
        <f>IF(Source!BI95=2,H212+H213+H215+H216+H217, 0)</f>
        <v>519.30999999999995</v>
      </c>
      <c r="Y219">
        <f>IF(Source!BI95=3,H212+H213+H215+H216+H217, 0)</f>
        <v>0</v>
      </c>
      <c r="Z219">
        <f>IF(Source!BI95=4,H212+H213+H215+H216+H217, 0)</f>
        <v>0</v>
      </c>
    </row>
    <row r="220" spans="1:26" ht="52.8" x14ac:dyDescent="0.25">
      <c r="A220" s="44" t="str">
        <f>Source!E96</f>
        <v>35</v>
      </c>
      <c r="B220" s="45" t="str">
        <f>Source!F96</f>
        <v>цена поставщика</v>
      </c>
      <c r="C220" s="45" t="s">
        <v>501</v>
      </c>
      <c r="D220" s="46" t="str">
        <f>Source!H96</f>
        <v>МП</v>
      </c>
      <c r="E220" s="47">
        <f>Source!I96</f>
        <v>40</v>
      </c>
      <c r="F220" s="48">
        <f>Source!AL96</f>
        <v>10.64</v>
      </c>
      <c r="G220" s="49" t="str">
        <f>Source!DD96</f>
        <v/>
      </c>
      <c r="H220" s="48">
        <f>ROUND(Source!AC96*Source!I96, 2)</f>
        <v>425.6</v>
      </c>
      <c r="I220" s="49" t="str">
        <f>Source!BO96</f>
        <v/>
      </c>
      <c r="J220" s="49">
        <f>IF(Source!BC96&lt;&gt; 0, Source!BC96, 1)</f>
        <v>1</v>
      </c>
      <c r="K220" s="48">
        <f>Source!P96</f>
        <v>425.6</v>
      </c>
      <c r="L220" s="47"/>
      <c r="S220">
        <f>ROUND((Source!FX96/100)*((ROUND(Source!AF96*Source!I96, 2)+ROUND(Source!AE96*Source!I96, 2))), 2)</f>
        <v>0</v>
      </c>
      <c r="T220">
        <f>Source!X96</f>
        <v>0</v>
      </c>
      <c r="U220">
        <f>ROUND((Source!FY96/100)*((ROUND(Source!AF96*Source!I96, 2)+ROUND(Source!AE96*Source!I96, 2))), 2)</f>
        <v>0</v>
      </c>
      <c r="V220">
        <f>Source!Y96</f>
        <v>0</v>
      </c>
    </row>
    <row r="221" spans="1:26" x14ac:dyDescent="0.25">
      <c r="A221" s="50"/>
      <c r="B221" s="50"/>
      <c r="C221" s="50"/>
      <c r="D221" s="50"/>
      <c r="E221" s="50"/>
      <c r="F221" s="50"/>
      <c r="G221" s="68">
        <f>H220</f>
        <v>425.6</v>
      </c>
      <c r="H221" s="68"/>
      <c r="I221" s="50"/>
      <c r="J221" s="68">
        <f>K220</f>
        <v>425.6</v>
      </c>
      <c r="K221" s="68"/>
      <c r="L221" s="51">
        <f>Source!U96</f>
        <v>0</v>
      </c>
      <c r="O221" s="19">
        <f>G221</f>
        <v>425.6</v>
      </c>
      <c r="P221" s="19">
        <f>J221</f>
        <v>425.6</v>
      </c>
      <c r="Q221" s="19">
        <f>L221</f>
        <v>0</v>
      </c>
      <c r="W221">
        <f>IF(Source!BI96&lt;=1,H220, 0)</f>
        <v>425.6</v>
      </c>
      <c r="X221">
        <f>IF(Source!BI96=2,H220, 0)</f>
        <v>0</v>
      </c>
      <c r="Y221">
        <f>IF(Source!BI96=3,H220, 0)</f>
        <v>0</v>
      </c>
      <c r="Z221">
        <f>IF(Source!BI96=4,H220, 0)</f>
        <v>0</v>
      </c>
    </row>
    <row r="222" spans="1:26" ht="52.8" x14ac:dyDescent="0.25">
      <c r="A222" s="37" t="str">
        <f>Source!E97</f>
        <v>36</v>
      </c>
      <c r="B222" s="38" t="s">
        <v>502</v>
      </c>
      <c r="C222" s="38" t="str">
        <f>Source!G97</f>
        <v>Заземлитель вертикальный из угловой стали размером 50х50х5 мм</v>
      </c>
      <c r="D222" s="39" t="str">
        <f>Source!H97</f>
        <v>10 ШТ</v>
      </c>
      <c r="E222" s="40">
        <f>Source!I97</f>
        <v>0.3</v>
      </c>
      <c r="F222" s="41">
        <f>Source!AL97+Source!AM97+Source!AO97</f>
        <v>634.36</v>
      </c>
      <c r="G222" s="27"/>
      <c r="H222" s="41"/>
      <c r="I222" s="27" t="str">
        <f>Source!BO97</f>
        <v/>
      </c>
      <c r="J222" s="27"/>
      <c r="K222" s="41"/>
      <c r="L222" s="40"/>
      <c r="S222">
        <f>ROUND((Source!FX97/100)*((ROUND(Source!AF97*Source!I97, 2)+ROUND(Source!AE97*Source!I97, 2))), 2)</f>
        <v>36.35</v>
      </c>
      <c r="T222">
        <f>Source!X97</f>
        <v>36.35</v>
      </c>
      <c r="U222">
        <f>ROUND((Source!FY97/100)*((ROUND(Source!AF97*Source!I97, 2)+ROUND(Source!AE97*Source!I97, 2))), 2)</f>
        <v>23.63</v>
      </c>
      <c r="V222">
        <f>Source!Y97</f>
        <v>23.63</v>
      </c>
    </row>
    <row r="223" spans="1:26" x14ac:dyDescent="0.25">
      <c r="A223" s="50"/>
      <c r="B223" s="50"/>
      <c r="C223" s="22" t="str">
        <f>"Объем: "&amp;Source!I97&amp;"=3/"&amp;"10"</f>
        <v>Объем: 0,3=3/10</v>
      </c>
      <c r="D223" s="50"/>
      <c r="E223" s="50"/>
      <c r="F223" s="50"/>
      <c r="G223" s="50"/>
      <c r="H223" s="50"/>
      <c r="I223" s="50"/>
      <c r="J223" s="50"/>
      <c r="K223" s="50"/>
      <c r="L223" s="50"/>
    </row>
    <row r="224" spans="1:26" x14ac:dyDescent="0.25">
      <c r="A224" s="37"/>
      <c r="B224" s="38"/>
      <c r="C224" s="38" t="s">
        <v>474</v>
      </c>
      <c r="D224" s="39"/>
      <c r="E224" s="40"/>
      <c r="F224" s="41">
        <f>Source!AO97</f>
        <v>100.58</v>
      </c>
      <c r="G224" s="27" t="str">
        <f>Source!DG97</f>
        <v>)*1,15</v>
      </c>
      <c r="H224" s="41">
        <f>ROUND(Source!AF97*Source!I97, 2)</f>
        <v>34.700000000000003</v>
      </c>
      <c r="I224" s="27"/>
      <c r="J224" s="27">
        <f>IF(Source!BA97&lt;&gt; 0, Source!BA97, 1)</f>
        <v>1</v>
      </c>
      <c r="K224" s="41">
        <f>Source!S97</f>
        <v>34.700000000000003</v>
      </c>
      <c r="L224" s="40"/>
      <c r="R224">
        <f>H224</f>
        <v>34.700000000000003</v>
      </c>
    </row>
    <row r="225" spans="1:26" x14ac:dyDescent="0.25">
      <c r="A225" s="37"/>
      <c r="B225" s="38"/>
      <c r="C225" s="38" t="s">
        <v>155</v>
      </c>
      <c r="D225" s="39"/>
      <c r="E225" s="40"/>
      <c r="F225" s="41">
        <f>Source!AM97</f>
        <v>47.94</v>
      </c>
      <c r="G225" s="27" t="str">
        <f>Source!DE97</f>
        <v>)*1,15</v>
      </c>
      <c r="H225" s="41">
        <f>ROUND(Source!AD97*Source!I97, 2)</f>
        <v>16.54</v>
      </c>
      <c r="I225" s="27"/>
      <c r="J225" s="27">
        <f>IF(Source!BB97&lt;&gt; 0, Source!BB97, 1)</f>
        <v>1</v>
      </c>
      <c r="K225" s="41">
        <f>Source!Q97</f>
        <v>16.54</v>
      </c>
      <c r="L225" s="40"/>
    </row>
    <row r="226" spans="1:26" x14ac:dyDescent="0.25">
      <c r="A226" s="37"/>
      <c r="B226" s="38"/>
      <c r="C226" s="38" t="s">
        <v>475</v>
      </c>
      <c r="D226" s="39"/>
      <c r="E226" s="40"/>
      <c r="F226" s="41">
        <f>Source!AN97</f>
        <v>4.7699999999999996</v>
      </c>
      <c r="G226" s="27" t="str">
        <f>Source!DF97</f>
        <v>)*1,15</v>
      </c>
      <c r="H226" s="42">
        <f>ROUND(Source!AE97*Source!I97, 2)</f>
        <v>1.65</v>
      </c>
      <c r="I226" s="27"/>
      <c r="J226" s="27">
        <f>IF(Source!BS97&lt;&gt; 0, Source!BS97, 1)</f>
        <v>1</v>
      </c>
      <c r="K226" s="42">
        <f>Source!R97</f>
        <v>1.65</v>
      </c>
      <c r="L226" s="40"/>
      <c r="R226">
        <f>H226</f>
        <v>1.65</v>
      </c>
    </row>
    <row r="227" spans="1:26" x14ac:dyDescent="0.25">
      <c r="A227" s="37"/>
      <c r="B227" s="38"/>
      <c r="C227" s="38" t="s">
        <v>476</v>
      </c>
      <c r="D227" s="39"/>
      <c r="E227" s="40"/>
      <c r="F227" s="41">
        <f>Source!AL97</f>
        <v>485.84</v>
      </c>
      <c r="G227" s="27" t="str">
        <f>Source!DD97</f>
        <v/>
      </c>
      <c r="H227" s="41">
        <f>ROUND(Source!AC97*Source!I97, 2)</f>
        <v>145.75</v>
      </c>
      <c r="I227" s="27"/>
      <c r="J227" s="27">
        <f>IF(Source!BC97&lt;&gt; 0, Source!BC97, 1)</f>
        <v>1</v>
      </c>
      <c r="K227" s="41">
        <f>Source!P97</f>
        <v>145.75</v>
      </c>
      <c r="L227" s="40"/>
    </row>
    <row r="228" spans="1:26" x14ac:dyDescent="0.25">
      <c r="A228" s="37"/>
      <c r="B228" s="38"/>
      <c r="C228" s="38" t="s">
        <v>477</v>
      </c>
      <c r="D228" s="39" t="s">
        <v>478</v>
      </c>
      <c r="E228" s="40">
        <f>Source!BZ97</f>
        <v>100</v>
      </c>
      <c r="F228" s="28"/>
      <c r="G228" s="27"/>
      <c r="H228" s="41">
        <f>SUM(S222:S231)</f>
        <v>36.35</v>
      </c>
      <c r="I228" s="27"/>
      <c r="J228" s="43">
        <f>Source!AT97</f>
        <v>100</v>
      </c>
      <c r="K228" s="41">
        <f>SUM(T222:T231)</f>
        <v>36.35</v>
      </c>
      <c r="L228" s="40"/>
    </row>
    <row r="229" spans="1:26" x14ac:dyDescent="0.25">
      <c r="A229" s="37"/>
      <c r="B229" s="38"/>
      <c r="C229" s="38" t="s">
        <v>479</v>
      </c>
      <c r="D229" s="39" t="s">
        <v>478</v>
      </c>
      <c r="E229" s="40">
        <f>Source!CA97</f>
        <v>65</v>
      </c>
      <c r="F229" s="28"/>
      <c r="G229" s="27"/>
      <c r="H229" s="41">
        <f>SUM(U222:U231)</f>
        <v>23.63</v>
      </c>
      <c r="I229" s="27"/>
      <c r="J229" s="43">
        <f>Source!AU97</f>
        <v>65</v>
      </c>
      <c r="K229" s="41">
        <f>SUM(V222:V231)</f>
        <v>23.63</v>
      </c>
      <c r="L229" s="40"/>
    </row>
    <row r="230" spans="1:26" x14ac:dyDescent="0.25">
      <c r="A230" s="37"/>
      <c r="B230" s="38"/>
      <c r="C230" s="38" t="s">
        <v>480</v>
      </c>
      <c r="D230" s="39" t="s">
        <v>481</v>
      </c>
      <c r="E230" s="40">
        <f>Source!AQ97</f>
        <v>10.7</v>
      </c>
      <c r="F230" s="41"/>
      <c r="G230" s="27" t="str">
        <f>Source!DI97</f>
        <v>)*1,15</v>
      </c>
      <c r="H230" s="41"/>
      <c r="I230" s="27"/>
      <c r="J230" s="27"/>
      <c r="K230" s="41"/>
      <c r="L230" s="41">
        <f>Source!U97</f>
        <v>3.6914999999999991</v>
      </c>
    </row>
    <row r="231" spans="1:26" ht="26.4" x14ac:dyDescent="0.25">
      <c r="A231" s="44" t="str">
        <f>Source!E98</f>
        <v>37</v>
      </c>
      <c r="B231" s="45" t="str">
        <f>Source!F98</f>
        <v>08.3.08.02-0078</v>
      </c>
      <c r="C231" s="45" t="str">
        <f>Source!G98</f>
        <v>Сталь угловая равнополочная, марка стали Ст3сп, размером 25х25х3 мм     1,12кг/м</v>
      </c>
      <c r="D231" s="46" t="str">
        <f>Source!H98</f>
        <v>т</v>
      </c>
      <c r="E231" s="47">
        <f>Source!I98</f>
        <v>3.3600000000000006E-3</v>
      </c>
      <c r="F231" s="48">
        <f>Source!AL98+Source!AM98+Source!AO98</f>
        <v>6697.07</v>
      </c>
      <c r="G231" s="59" t="s">
        <v>4</v>
      </c>
      <c r="H231" s="48">
        <f>ROUND(Source!AC98*Source!I98, 2)+ROUND(Source!AD98*Source!I98, 2)+ROUND(Source!AF98*Source!I98, 2)</f>
        <v>22.5</v>
      </c>
      <c r="I231" s="49"/>
      <c r="J231" s="49">
        <f>IF(Source!BC98&lt;&gt; 0, Source!BC98, 1)</f>
        <v>1</v>
      </c>
      <c r="K231" s="48">
        <f>Source!O98</f>
        <v>22.5</v>
      </c>
      <c r="L231" s="47"/>
      <c r="S231">
        <f>ROUND((Source!FX98/100)*((ROUND(Source!AF98*Source!I98, 2)+ROUND(Source!AE98*Source!I98, 2))), 2)</f>
        <v>0</v>
      </c>
      <c r="T231">
        <f>Source!X98</f>
        <v>0</v>
      </c>
      <c r="U231">
        <f>ROUND((Source!FY98/100)*((ROUND(Source!AF98*Source!I98, 2)+ROUND(Source!AE98*Source!I98, 2))), 2)</f>
        <v>0</v>
      </c>
      <c r="V231">
        <f>Source!Y98</f>
        <v>0</v>
      </c>
      <c r="W231">
        <f>IF(Source!BI98&lt;=1,H231, 0)</f>
        <v>0</v>
      </c>
      <c r="X231">
        <f>IF(Source!BI98=2,H231, 0)</f>
        <v>22.5</v>
      </c>
      <c r="Y231">
        <f>IF(Source!BI98=3,H231, 0)</f>
        <v>0</v>
      </c>
      <c r="Z231">
        <f>IF(Source!BI98=4,H231, 0)</f>
        <v>0</v>
      </c>
    </row>
    <row r="232" spans="1:26" x14ac:dyDescent="0.25">
      <c r="A232" s="50"/>
      <c r="B232" s="50"/>
      <c r="C232" s="50"/>
      <c r="D232" s="50"/>
      <c r="E232" s="50"/>
      <c r="F232" s="50"/>
      <c r="G232" s="68">
        <f>H224+H225+H227+H228+H229+SUM(H231:H231)</f>
        <v>279.47000000000003</v>
      </c>
      <c r="H232" s="68"/>
      <c r="I232" s="50"/>
      <c r="J232" s="68">
        <f>K224+K225+K227+K228+K229+SUM(K231:K231)</f>
        <v>279.47000000000003</v>
      </c>
      <c r="K232" s="68"/>
      <c r="L232" s="51">
        <f>Source!U97</f>
        <v>3.6914999999999991</v>
      </c>
      <c r="O232" s="19">
        <f>G232</f>
        <v>279.47000000000003</v>
      </c>
      <c r="P232" s="19">
        <f>J232</f>
        <v>279.47000000000003</v>
      </c>
      <c r="Q232" s="19">
        <f>L232</f>
        <v>3.6914999999999991</v>
      </c>
      <c r="W232">
        <f>IF(Source!BI97&lt;=1,H224+H225+H227+H228+H229, 0)</f>
        <v>0</v>
      </c>
      <c r="X232">
        <f>IF(Source!BI97=2,H224+H225+H227+H228+H229, 0)</f>
        <v>256.97000000000003</v>
      </c>
      <c r="Y232">
        <f>IF(Source!BI97=3,H224+H225+H227+H228+H229, 0)</f>
        <v>0</v>
      </c>
      <c r="Z232">
        <f>IF(Source!BI97=4,H224+H225+H227+H228+H229, 0)</f>
        <v>0</v>
      </c>
    </row>
    <row r="233" spans="1:26" ht="66" x14ac:dyDescent="0.25">
      <c r="A233" s="44" t="str">
        <f>Source!E99</f>
        <v>38</v>
      </c>
      <c r="B233" s="45" t="str">
        <f>Source!F99</f>
        <v>цена поставщика</v>
      </c>
      <c r="C233" s="45" t="s">
        <v>503</v>
      </c>
      <c r="D233" s="46" t="str">
        <f>Source!H99</f>
        <v>ШТ</v>
      </c>
      <c r="E233" s="47">
        <f>Source!I99</f>
        <v>25</v>
      </c>
      <c r="F233" s="48">
        <f>Source!AL99</f>
        <v>12.82</v>
      </c>
      <c r="G233" s="49" t="str">
        <f>Source!DD99</f>
        <v/>
      </c>
      <c r="H233" s="48">
        <f>ROUND(Source!AC99*Source!I99, 2)</f>
        <v>320.5</v>
      </c>
      <c r="I233" s="49" t="str">
        <f>Source!BO99</f>
        <v/>
      </c>
      <c r="J233" s="49">
        <f>IF(Source!BC99&lt;&gt; 0, Source!BC99, 1)</f>
        <v>1</v>
      </c>
      <c r="K233" s="48">
        <f>Source!P99</f>
        <v>320.5</v>
      </c>
      <c r="L233" s="47"/>
      <c r="S233">
        <f>ROUND((Source!FX99/100)*((ROUND(Source!AF99*Source!I99, 2)+ROUND(Source!AE99*Source!I99, 2))), 2)</f>
        <v>0</v>
      </c>
      <c r="T233">
        <f>Source!X99</f>
        <v>0</v>
      </c>
      <c r="U233">
        <f>ROUND((Source!FY99/100)*((ROUND(Source!AF99*Source!I99, 2)+ROUND(Source!AE99*Source!I99, 2))), 2)</f>
        <v>0</v>
      </c>
      <c r="V233">
        <f>Source!Y99</f>
        <v>0</v>
      </c>
    </row>
    <row r="234" spans="1:26" x14ac:dyDescent="0.25">
      <c r="A234" s="50"/>
      <c r="B234" s="50"/>
      <c r="C234" s="50"/>
      <c r="D234" s="50"/>
      <c r="E234" s="50"/>
      <c r="F234" s="50"/>
      <c r="G234" s="68">
        <f>H233</f>
        <v>320.5</v>
      </c>
      <c r="H234" s="68"/>
      <c r="I234" s="50"/>
      <c r="J234" s="68">
        <f>K233</f>
        <v>320.5</v>
      </c>
      <c r="K234" s="68"/>
      <c r="L234" s="51">
        <f>Source!U99</f>
        <v>0</v>
      </c>
      <c r="O234" s="19">
        <f>G234</f>
        <v>320.5</v>
      </c>
      <c r="P234" s="19">
        <f>J234</f>
        <v>320.5</v>
      </c>
      <c r="Q234" s="19">
        <f>L234</f>
        <v>0</v>
      </c>
      <c r="W234">
        <f>IF(Source!BI99&lt;=1,H233, 0)</f>
        <v>320.5</v>
      </c>
      <c r="X234">
        <f>IF(Source!BI99=2,H233, 0)</f>
        <v>0</v>
      </c>
      <c r="Y234">
        <f>IF(Source!BI99=3,H233, 0)</f>
        <v>0</v>
      </c>
      <c r="Z234">
        <f>IF(Source!BI99=4,H233, 0)</f>
        <v>0</v>
      </c>
    </row>
    <row r="235" spans="1:26" x14ac:dyDescent="0.25">
      <c r="A235" s="50"/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</row>
    <row r="236" spans="1:26" x14ac:dyDescent="0.25">
      <c r="A236" s="70" t="str">
        <f>CONCATENATE("Итого по разделу: ",IF(Source!G101&lt;&gt;"Новый раздел", Source!G101, ""))</f>
        <v>Итого по разделу: 2. Молниезащита</v>
      </c>
      <c r="B236" s="70"/>
      <c r="C236" s="70"/>
      <c r="D236" s="70"/>
      <c r="E236" s="70"/>
      <c r="F236" s="70"/>
      <c r="G236" s="69">
        <f>SUM(O183:O235)</f>
        <v>1691.4199999999998</v>
      </c>
      <c r="H236" s="69"/>
      <c r="I236" s="61"/>
      <c r="J236" s="69">
        <f>SUM(P183:P235)</f>
        <v>1691.4399999999998</v>
      </c>
      <c r="K236" s="69"/>
      <c r="L236" s="51">
        <f>SUM(Q183:Q235)</f>
        <v>16.715939999999996</v>
      </c>
    </row>
    <row r="237" spans="1:26" x14ac:dyDescent="0.25">
      <c r="A237" s="50"/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</row>
    <row r="238" spans="1:26" x14ac:dyDescent="0.25">
      <c r="A238" s="50"/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</row>
    <row r="239" spans="1:26" x14ac:dyDescent="0.25">
      <c r="A239" s="50"/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</row>
    <row r="240" spans="1:26" x14ac:dyDescent="0.25">
      <c r="A240" s="70" t="str">
        <f>CONCATENATE("Итого по локальной смете: ",IF(Source!G130&lt;&gt;"Новая локальная смета", Source!G130, ""))</f>
        <v xml:space="preserve">Итого по локальной смете: </v>
      </c>
      <c r="B240" s="70"/>
      <c r="C240" s="70"/>
      <c r="D240" s="70"/>
      <c r="E240" s="70"/>
      <c r="F240" s="70"/>
      <c r="G240" s="69">
        <f>SUM(O27:O239)</f>
        <v>24318.970000000005</v>
      </c>
      <c r="H240" s="69"/>
      <c r="I240" s="61"/>
      <c r="J240" s="69">
        <f>SUM(P27:P239)</f>
        <v>24318.990000000005</v>
      </c>
      <c r="K240" s="69"/>
      <c r="L240" s="51">
        <f>SUM(Q27:Q239)</f>
        <v>95.786139999999989</v>
      </c>
    </row>
    <row r="241" spans="1:12" x14ac:dyDescent="0.25">
      <c r="A241" s="50"/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</row>
    <row r="242" spans="1:12" x14ac:dyDescent="0.25">
      <c r="A242" s="50"/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</row>
    <row r="243" spans="1:12" x14ac:dyDescent="0.25">
      <c r="A243" s="50"/>
      <c r="B243" s="50"/>
      <c r="C243" s="76" t="str">
        <f>Source!H132</f>
        <v>Прямые затраты</v>
      </c>
      <c r="D243" s="76"/>
      <c r="E243" s="76"/>
      <c r="F243" s="76"/>
      <c r="G243" s="76"/>
      <c r="H243" s="76"/>
      <c r="I243" s="76"/>
      <c r="J243" s="75">
        <f>IF(Source!F132=0, "", Source!F132)</f>
        <v>22802.06</v>
      </c>
      <c r="K243" s="75"/>
      <c r="L243" s="50"/>
    </row>
    <row r="244" spans="1:12" x14ac:dyDescent="0.25">
      <c r="A244" s="50"/>
      <c r="B244" s="50"/>
      <c r="C244" s="76" t="str">
        <f>Source!H136</f>
        <v>Стоимость материалов (всего)</v>
      </c>
      <c r="D244" s="76"/>
      <c r="E244" s="76"/>
      <c r="F244" s="76"/>
      <c r="G244" s="76"/>
      <c r="H244" s="76"/>
      <c r="I244" s="76"/>
      <c r="J244" s="75">
        <f>IF(Source!F136=0, "", Source!F136)</f>
        <v>12691.8</v>
      </c>
      <c r="K244" s="75"/>
      <c r="L244" s="50"/>
    </row>
    <row r="245" spans="1:12" x14ac:dyDescent="0.25">
      <c r="A245" s="50"/>
      <c r="B245" s="50"/>
      <c r="C245" s="76" t="str">
        <f>Source!H139</f>
        <v>Стоимость оборудования (всего)</v>
      </c>
      <c r="D245" s="76"/>
      <c r="E245" s="76"/>
      <c r="F245" s="76"/>
      <c r="G245" s="76"/>
      <c r="H245" s="76"/>
      <c r="I245" s="76"/>
      <c r="J245" s="75">
        <f>IF(Source!F139=0, "", Source!F139)</f>
        <v>9078.39</v>
      </c>
      <c r="K245" s="75"/>
      <c r="L245" s="50"/>
    </row>
    <row r="246" spans="1:12" x14ac:dyDescent="0.25">
      <c r="A246" s="50"/>
      <c r="B246" s="50"/>
      <c r="C246" s="76" t="str">
        <f>Source!H142</f>
        <v>Эксплуатация машин</v>
      </c>
      <c r="D246" s="76"/>
      <c r="E246" s="76"/>
      <c r="F246" s="76"/>
      <c r="G246" s="76"/>
      <c r="H246" s="76"/>
      <c r="I246" s="76"/>
      <c r="J246" s="75">
        <f>IF(Source!F142=0, "", Source!F142)</f>
        <v>117.05</v>
      </c>
      <c r="K246" s="75"/>
      <c r="L246" s="50"/>
    </row>
    <row r="247" spans="1:12" x14ac:dyDescent="0.25">
      <c r="A247" s="50"/>
      <c r="B247" s="50"/>
      <c r="C247" s="76" t="str">
        <f>Source!H144</f>
        <v>ЗП машинистов</v>
      </c>
      <c r="D247" s="76"/>
      <c r="E247" s="76"/>
      <c r="F247" s="76"/>
      <c r="G247" s="76"/>
      <c r="H247" s="76"/>
      <c r="I247" s="76"/>
      <c r="J247" s="75">
        <f>IF(Source!F144=0, "", Source!F144)</f>
        <v>10.44</v>
      </c>
      <c r="K247" s="75"/>
      <c r="L247" s="50"/>
    </row>
    <row r="248" spans="1:12" x14ac:dyDescent="0.25">
      <c r="A248" s="50"/>
      <c r="B248" s="50"/>
      <c r="C248" s="76" t="str">
        <f>Source!H145</f>
        <v>Основная ЗП рабочих</v>
      </c>
      <c r="D248" s="76"/>
      <c r="E248" s="76"/>
      <c r="F248" s="76"/>
      <c r="G248" s="76"/>
      <c r="H248" s="76"/>
      <c r="I248" s="76"/>
      <c r="J248" s="75">
        <f>IF(Source!F145=0, "", Source!F145)</f>
        <v>914.82</v>
      </c>
      <c r="K248" s="75"/>
      <c r="L248" s="50"/>
    </row>
    <row r="249" spans="1:12" x14ac:dyDescent="0.25">
      <c r="A249" s="50"/>
      <c r="B249" s="50"/>
      <c r="C249" s="76" t="str">
        <f>Source!H147</f>
        <v>Строительные работы с НР и СП</v>
      </c>
      <c r="D249" s="76"/>
      <c r="E249" s="76"/>
      <c r="F249" s="76"/>
      <c r="G249" s="76"/>
      <c r="H249" s="76"/>
      <c r="I249" s="76"/>
      <c r="J249" s="75">
        <f>IF(Source!F147=0, "", Source!F147)</f>
        <v>1070.08</v>
      </c>
      <c r="K249" s="75"/>
      <c r="L249" s="50"/>
    </row>
    <row r="250" spans="1:12" x14ac:dyDescent="0.25">
      <c r="A250" s="50"/>
      <c r="B250" s="50"/>
      <c r="C250" s="76" t="str">
        <f>Source!H148</f>
        <v>Монтажные работы с НР и СП</v>
      </c>
      <c r="D250" s="76"/>
      <c r="E250" s="76"/>
      <c r="F250" s="76"/>
      <c r="G250" s="76"/>
      <c r="H250" s="76"/>
      <c r="I250" s="76"/>
      <c r="J250" s="75">
        <f>IF(Source!F148=0, "", Source!F148)</f>
        <v>14170.52</v>
      </c>
      <c r="K250" s="75"/>
      <c r="L250" s="50"/>
    </row>
    <row r="251" spans="1:12" x14ac:dyDescent="0.25">
      <c r="A251" s="50"/>
      <c r="B251" s="50"/>
      <c r="C251" s="76" t="str">
        <f>Source!H149</f>
        <v>Прочие работы с НР и СП</v>
      </c>
      <c r="D251" s="76"/>
      <c r="E251" s="76"/>
      <c r="F251" s="76"/>
      <c r="G251" s="76"/>
      <c r="H251" s="76"/>
      <c r="I251" s="76"/>
      <c r="J251" s="75" t="str">
        <f>IF(Source!F149=0, "", Source!F149)</f>
        <v/>
      </c>
      <c r="K251" s="75"/>
      <c r="L251" s="50"/>
    </row>
    <row r="252" spans="1:12" x14ac:dyDescent="0.25">
      <c r="A252" s="50"/>
      <c r="B252" s="50"/>
      <c r="C252" s="76" t="str">
        <f>Source!H152</f>
        <v>Трудозатраты строителей</v>
      </c>
      <c r="D252" s="76"/>
      <c r="E252" s="76"/>
      <c r="F252" s="76"/>
      <c r="G252" s="76"/>
      <c r="H252" s="76"/>
      <c r="I252" s="76"/>
      <c r="J252" s="78">
        <f>IF(Source!F152=0, "", Source!F152)</f>
        <v>95.786139999999989</v>
      </c>
      <c r="K252" s="78"/>
      <c r="L252" s="50"/>
    </row>
    <row r="253" spans="1:12" x14ac:dyDescent="0.25">
      <c r="A253" s="50"/>
      <c r="B253" s="50"/>
      <c r="C253" s="76" t="str">
        <f>Source!H153</f>
        <v>Трудозатраты машинистов</v>
      </c>
      <c r="D253" s="76"/>
      <c r="E253" s="76"/>
      <c r="F253" s="76"/>
      <c r="G253" s="76"/>
      <c r="H253" s="76"/>
      <c r="I253" s="76"/>
      <c r="J253" s="78">
        <f>IF(Source!F153=0, "", Source!F153)</f>
        <v>0.87314999999999998</v>
      </c>
      <c r="K253" s="78"/>
      <c r="L253" s="50"/>
    </row>
    <row r="254" spans="1:12" x14ac:dyDescent="0.25">
      <c r="A254" s="50"/>
      <c r="B254" s="50"/>
      <c r="C254" s="76" t="str">
        <f>Source!H155</f>
        <v>Накладные расходы</v>
      </c>
      <c r="D254" s="76"/>
      <c r="E254" s="76"/>
      <c r="F254" s="76"/>
      <c r="G254" s="76"/>
      <c r="H254" s="76"/>
      <c r="I254" s="76"/>
      <c r="J254" s="75">
        <f>IF(Source!F155=0, "", Source!F155)</f>
        <v>920.66</v>
      </c>
      <c r="K254" s="75"/>
      <c r="L254" s="50"/>
    </row>
    <row r="255" spans="1:12" x14ac:dyDescent="0.25">
      <c r="A255" s="50"/>
      <c r="B255" s="50"/>
      <c r="C255" s="76" t="str">
        <f>Source!H156</f>
        <v>Сметная прибыль</v>
      </c>
      <c r="D255" s="76"/>
      <c r="E255" s="76"/>
      <c r="F255" s="76"/>
      <c r="G255" s="76"/>
      <c r="H255" s="76"/>
      <c r="I255" s="76"/>
      <c r="J255" s="75">
        <f>IF(Source!F156=0, "", Source!F156)</f>
        <v>596.27</v>
      </c>
      <c r="K255" s="75"/>
      <c r="L255" s="50"/>
    </row>
    <row r="256" spans="1:12" x14ac:dyDescent="0.25">
      <c r="A256" s="50"/>
      <c r="B256" s="50"/>
      <c r="C256" s="76" t="str">
        <f>Source!H157</f>
        <v>Всего с НР и СП</v>
      </c>
      <c r="D256" s="76"/>
      <c r="E256" s="76"/>
      <c r="F256" s="76"/>
      <c r="G256" s="76"/>
      <c r="H256" s="76"/>
      <c r="I256" s="76"/>
      <c r="J256" s="75">
        <f>IF(Source!F157=0, "", Source!F157)</f>
        <v>24318.99</v>
      </c>
      <c r="K256" s="75"/>
      <c r="L256" s="50"/>
    </row>
    <row r="257" spans="1:12" x14ac:dyDescent="0.25">
      <c r="A257" s="50"/>
      <c r="B257" s="50"/>
      <c r="C257" s="43"/>
      <c r="D257" s="43"/>
      <c r="E257" s="43"/>
      <c r="F257" s="43"/>
      <c r="G257" s="43"/>
      <c r="H257" s="43"/>
      <c r="I257" s="43"/>
      <c r="J257" s="41"/>
      <c r="K257" s="41"/>
      <c r="L257" s="50"/>
    </row>
    <row r="258" spans="1:12" ht="30.6" customHeight="1" x14ac:dyDescent="0.25">
      <c r="A258" s="50"/>
      <c r="C258" s="79" t="s">
        <v>563</v>
      </c>
      <c r="D258" s="79"/>
      <c r="E258" s="79"/>
      <c r="F258" s="79"/>
      <c r="G258" s="79"/>
      <c r="H258" s="79"/>
      <c r="I258" s="79"/>
      <c r="J258" s="62"/>
      <c r="K258" s="63">
        <f>ROUND(J249*9.7,2)</f>
        <v>10379.780000000001</v>
      </c>
      <c r="L258" s="50"/>
    </row>
    <row r="259" spans="1:12" ht="30.6" customHeight="1" x14ac:dyDescent="0.25">
      <c r="A259" s="50"/>
      <c r="C259" s="81" t="s">
        <v>564</v>
      </c>
      <c r="D259" s="81"/>
      <c r="E259" s="81"/>
      <c r="F259" s="81"/>
      <c r="G259" s="81"/>
      <c r="H259" s="81"/>
      <c r="I259" s="81"/>
      <c r="J259" s="62"/>
      <c r="K259" s="63">
        <f>ROUND(J250*9.7,2)</f>
        <v>137454.04</v>
      </c>
      <c r="L259" s="50"/>
    </row>
    <row r="260" spans="1:12" ht="25.05" customHeight="1" x14ac:dyDescent="0.25">
      <c r="A260" s="50"/>
      <c r="C260" s="79" t="s">
        <v>565</v>
      </c>
      <c r="D260" s="79"/>
      <c r="E260" s="79"/>
      <c r="F260" s="79"/>
      <c r="G260" s="79"/>
      <c r="H260" s="79"/>
      <c r="I260" s="79"/>
      <c r="J260" s="62"/>
      <c r="K260" s="63">
        <f>ROUND(J244*9.7,2)</f>
        <v>123110.46</v>
      </c>
      <c r="L260" s="50"/>
    </row>
    <row r="261" spans="1:12" ht="25.05" customHeight="1" x14ac:dyDescent="0.25">
      <c r="A261" s="50"/>
      <c r="C261" s="79" t="s">
        <v>566</v>
      </c>
      <c r="D261" s="79"/>
      <c r="E261" s="79"/>
      <c r="F261" s="79"/>
      <c r="G261" s="79"/>
      <c r="H261" s="79"/>
      <c r="I261" s="79"/>
      <c r="J261" s="62"/>
      <c r="K261" s="63">
        <f>ROUND(J245*3.95,2)</f>
        <v>35859.64</v>
      </c>
      <c r="L261" s="50"/>
    </row>
    <row r="262" spans="1:12" ht="25.05" customHeight="1" x14ac:dyDescent="0.25">
      <c r="A262" s="50"/>
      <c r="C262" s="80" t="s">
        <v>567</v>
      </c>
      <c r="D262" s="80"/>
      <c r="E262" s="80"/>
      <c r="F262" s="80"/>
      <c r="G262" s="80"/>
      <c r="H262" s="80"/>
      <c r="I262" s="80"/>
      <c r="J262" s="64"/>
      <c r="K262" s="65">
        <f>ROUND(K258+K259+K261,2)</f>
        <v>183693.46</v>
      </c>
      <c r="L262" s="50"/>
    </row>
    <row r="263" spans="1:12" ht="43.2" customHeight="1" x14ac:dyDescent="0.25">
      <c r="A263" s="50"/>
      <c r="B263" s="66" t="s">
        <v>568</v>
      </c>
      <c r="C263" s="79" t="s">
        <v>569</v>
      </c>
      <c r="D263" s="79"/>
      <c r="E263" s="79"/>
      <c r="F263" s="79"/>
      <c r="G263" s="79"/>
      <c r="H263" s="79"/>
      <c r="I263" s="79"/>
      <c r="J263" s="62"/>
      <c r="K263" s="63">
        <f>ROUND((K258+K259)*0.0144,2)</f>
        <v>2128.81</v>
      </c>
      <c r="L263" s="50"/>
    </row>
    <row r="264" spans="1:12" ht="25.05" customHeight="1" x14ac:dyDescent="0.25">
      <c r="A264" s="50"/>
      <c r="C264" s="79" t="s">
        <v>570</v>
      </c>
      <c r="D264" s="79"/>
      <c r="E264" s="79"/>
      <c r="F264" s="79"/>
      <c r="G264" s="79"/>
      <c r="H264" s="79"/>
      <c r="I264" s="79"/>
      <c r="J264" s="62"/>
      <c r="K264" s="63">
        <f>ROUND(K263+K259+K258,2)</f>
        <v>149962.63</v>
      </c>
      <c r="L264" s="50"/>
    </row>
    <row r="265" spans="1:12" ht="55.8" customHeight="1" x14ac:dyDescent="0.25">
      <c r="A265" s="50"/>
      <c r="B265" s="66" t="s">
        <v>571</v>
      </c>
      <c r="C265" s="79" t="s">
        <v>572</v>
      </c>
      <c r="D265" s="79"/>
      <c r="E265" s="79"/>
      <c r="F265" s="79"/>
      <c r="G265" s="79"/>
      <c r="H265" s="79"/>
      <c r="I265" s="79"/>
      <c r="J265" s="62"/>
      <c r="K265" s="63">
        <f>ROUND(K264*0.02484,2)</f>
        <v>3725.07</v>
      </c>
      <c r="L265" s="50"/>
    </row>
    <row r="266" spans="1:12" ht="25.05" customHeight="1" x14ac:dyDescent="0.25">
      <c r="A266" s="50"/>
      <c r="C266" s="79" t="s">
        <v>573</v>
      </c>
      <c r="D266" s="79"/>
      <c r="E266" s="79"/>
      <c r="F266" s="79"/>
      <c r="G266" s="79"/>
      <c r="H266" s="79"/>
      <c r="I266" s="79"/>
      <c r="J266" s="62"/>
      <c r="K266" s="63">
        <f>ROUND(K265+K264,2)</f>
        <v>153687.70000000001</v>
      </c>
      <c r="L266" s="50"/>
    </row>
    <row r="267" spans="1:12" ht="25.05" customHeight="1" x14ac:dyDescent="0.25">
      <c r="A267" s="50"/>
      <c r="C267" s="67" t="s">
        <v>574</v>
      </c>
      <c r="D267" s="67"/>
      <c r="E267" s="67"/>
      <c r="F267" s="67"/>
      <c r="G267" s="67"/>
      <c r="H267" s="67"/>
      <c r="I267" s="67"/>
      <c r="J267" s="62"/>
      <c r="K267" s="63">
        <f>ROUND(K266+K261,2)</f>
        <v>189547.34</v>
      </c>
      <c r="L267" s="50"/>
    </row>
    <row r="268" spans="1:12" ht="25.05" customHeight="1" x14ac:dyDescent="0.25">
      <c r="A268" s="50"/>
      <c r="C268" s="81" t="s">
        <v>254</v>
      </c>
      <c r="D268" s="81"/>
      <c r="E268" s="81"/>
      <c r="F268" s="81"/>
      <c r="G268" s="81"/>
      <c r="H268" s="81"/>
      <c r="I268" s="81"/>
      <c r="J268" s="62"/>
      <c r="K268" s="63">
        <f>ROUND(K267*0.02,2)</f>
        <v>3790.95</v>
      </c>
      <c r="L268" s="50"/>
    </row>
    <row r="269" spans="1:12" ht="25.05" customHeight="1" x14ac:dyDescent="0.25">
      <c r="A269" s="50"/>
      <c r="C269" s="79" t="s">
        <v>256</v>
      </c>
      <c r="D269" s="79"/>
      <c r="E269" s="79"/>
      <c r="F269" s="79"/>
      <c r="G269" s="79"/>
      <c r="H269" s="79"/>
      <c r="I269" s="79"/>
      <c r="J269" s="62"/>
      <c r="K269" s="63">
        <f>ROUND(K268+K267,2)</f>
        <v>193338.29</v>
      </c>
      <c r="L269" s="50"/>
    </row>
    <row r="270" spans="1:12" ht="25.05" customHeight="1" x14ac:dyDescent="0.25">
      <c r="A270" s="50"/>
      <c r="C270" s="79" t="s">
        <v>258</v>
      </c>
      <c r="D270" s="79"/>
      <c r="E270" s="79"/>
      <c r="F270" s="79"/>
      <c r="G270" s="79"/>
      <c r="H270" s="79"/>
      <c r="I270" s="79"/>
      <c r="J270" s="62"/>
      <c r="K270" s="63">
        <f>ROUND((K261+K260)*0.2,2)</f>
        <v>31794.02</v>
      </c>
      <c r="L270" s="50"/>
    </row>
    <row r="271" spans="1:12" ht="25.05" customHeight="1" x14ac:dyDescent="0.25">
      <c r="A271" s="50"/>
      <c r="C271" s="80" t="s">
        <v>260</v>
      </c>
      <c r="D271" s="80"/>
      <c r="E271" s="80"/>
      <c r="F271" s="80"/>
      <c r="G271" s="80"/>
      <c r="H271" s="80"/>
      <c r="I271" s="80"/>
      <c r="J271" s="64"/>
      <c r="K271" s="65">
        <f>ROUND(K270+K269,2)</f>
        <v>225132.31</v>
      </c>
      <c r="L271" s="50"/>
    </row>
    <row r="272" spans="1:12" x14ac:dyDescent="0.25">
      <c r="A272" s="50"/>
      <c r="B272" s="50"/>
      <c r="C272" s="43"/>
      <c r="D272" s="43"/>
      <c r="E272" s="43"/>
      <c r="F272" s="43"/>
      <c r="G272" s="43"/>
      <c r="H272" s="43"/>
      <c r="I272" s="43"/>
      <c r="J272" s="41"/>
      <c r="K272" s="41"/>
      <c r="L272" s="50"/>
    </row>
    <row r="273" spans="1:12" x14ac:dyDescent="0.25">
      <c r="A273" s="50"/>
      <c r="B273" s="50"/>
      <c r="C273" s="43"/>
      <c r="D273" s="43"/>
      <c r="E273" s="43"/>
      <c r="F273" s="43"/>
      <c r="G273" s="43"/>
      <c r="H273" s="43"/>
      <c r="I273" s="43"/>
      <c r="J273" s="41"/>
      <c r="K273" s="41"/>
      <c r="L273" s="50"/>
    </row>
    <row r="275" spans="1:12" ht="13.8" x14ac:dyDescent="0.25">
      <c r="A275" s="24" t="s">
        <v>504</v>
      </c>
      <c r="B275" s="24"/>
      <c r="C275" s="25" t="s">
        <v>505</v>
      </c>
      <c r="D275" s="20" t="str">
        <f>IF(Source!AC12&lt;&gt;"", Source!AC12," ")</f>
        <v xml:space="preserve"> </v>
      </c>
      <c r="E275" s="20"/>
      <c r="F275" s="20"/>
      <c r="G275" s="20"/>
      <c r="H275" s="20"/>
      <c r="I275" s="11" t="str">
        <f>IF(Source!AB12&lt;&gt;"", Source!AB12," ")</f>
        <v xml:space="preserve"> </v>
      </c>
      <c r="J275" s="11"/>
      <c r="K275" s="11"/>
      <c r="L275" s="11"/>
    </row>
    <row r="276" spans="1:12" ht="13.8" x14ac:dyDescent="0.25">
      <c r="A276" s="11"/>
      <c r="B276" s="11"/>
      <c r="C276" s="25"/>
      <c r="D276" s="77" t="s">
        <v>506</v>
      </c>
      <c r="E276" s="77"/>
      <c r="F276" s="77"/>
      <c r="G276" s="77"/>
      <c r="H276" s="77"/>
      <c r="I276" s="11"/>
      <c r="J276" s="11"/>
      <c r="K276" s="11"/>
      <c r="L276" s="11"/>
    </row>
    <row r="277" spans="1:12" ht="13.8" x14ac:dyDescent="0.25">
      <c r="A277" s="11"/>
      <c r="B277" s="11"/>
      <c r="C277" s="25"/>
      <c r="D277" s="11"/>
      <c r="E277" s="11"/>
      <c r="F277" s="11"/>
      <c r="G277" s="11"/>
      <c r="H277" s="11"/>
      <c r="I277" s="11"/>
      <c r="J277" s="11"/>
      <c r="K277" s="11"/>
      <c r="L277" s="11"/>
    </row>
    <row r="278" spans="1:12" ht="13.8" x14ac:dyDescent="0.25">
      <c r="A278" s="24" t="s">
        <v>504</v>
      </c>
      <c r="B278" s="24"/>
      <c r="C278" s="25" t="s">
        <v>507</v>
      </c>
      <c r="D278" s="20" t="str">
        <f>IF(Source!AE12&lt;&gt;"", Source!AE12," ")</f>
        <v xml:space="preserve"> </v>
      </c>
      <c r="E278" s="20"/>
      <c r="F278" s="20"/>
      <c r="G278" s="20"/>
      <c r="H278" s="20"/>
      <c r="I278" s="11" t="str">
        <f>IF(Source!AD12&lt;&gt;"", Source!AD12," ")</f>
        <v xml:space="preserve"> </v>
      </c>
      <c r="J278" s="11"/>
      <c r="K278" s="11"/>
      <c r="L278" s="11"/>
    </row>
    <row r="279" spans="1:12" ht="13.8" x14ac:dyDescent="0.25">
      <c r="A279" s="11"/>
      <c r="B279" s="11"/>
      <c r="C279" s="11"/>
      <c r="D279" s="77" t="s">
        <v>506</v>
      </c>
      <c r="E279" s="77"/>
      <c r="F279" s="77"/>
      <c r="G279" s="77"/>
      <c r="H279" s="77"/>
      <c r="I279" s="11"/>
      <c r="J279" s="11"/>
      <c r="K279" s="11"/>
      <c r="L279" s="11"/>
    </row>
  </sheetData>
  <mergeCells count="166">
    <mergeCell ref="B2:K2"/>
    <mergeCell ref="B3:K3"/>
    <mergeCell ref="B5:K5"/>
    <mergeCell ref="B7:K7"/>
    <mergeCell ref="C258:I258"/>
    <mergeCell ref="C259:I259"/>
    <mergeCell ref="C260:I260"/>
    <mergeCell ref="C17:F17"/>
    <mergeCell ref="G17:H17"/>
    <mergeCell ref="I17:J17"/>
    <mergeCell ref="K17:L17"/>
    <mergeCell ref="C18:F18"/>
    <mergeCell ref="G18:H18"/>
    <mergeCell ref="I18:J18"/>
    <mergeCell ref="K18:L18"/>
    <mergeCell ref="B9:K9"/>
    <mergeCell ref="B10:K10"/>
    <mergeCell ref="A12:L12"/>
    <mergeCell ref="G15:H15"/>
    <mergeCell ref="I15:J15"/>
    <mergeCell ref="C16:F16"/>
    <mergeCell ref="G16:H16"/>
    <mergeCell ref="I16:J16"/>
    <mergeCell ref="K16:L16"/>
    <mergeCell ref="C21:F21"/>
    <mergeCell ref="G21:H21"/>
    <mergeCell ref="I21:J21"/>
    <mergeCell ref="K21:L21"/>
    <mergeCell ref="C22:F22"/>
    <mergeCell ref="G22:H22"/>
    <mergeCell ref="I22:J22"/>
    <mergeCell ref="K22:L22"/>
    <mergeCell ref="C19:F19"/>
    <mergeCell ref="G19:H19"/>
    <mergeCell ref="I19:J19"/>
    <mergeCell ref="K19:L19"/>
    <mergeCell ref="C20:F20"/>
    <mergeCell ref="G20:H20"/>
    <mergeCell ref="I20:J20"/>
    <mergeCell ref="K20:L20"/>
    <mergeCell ref="A24:L24"/>
    <mergeCell ref="C243:I243"/>
    <mergeCell ref="J243:K243"/>
    <mergeCell ref="C244:I244"/>
    <mergeCell ref="J244:K244"/>
    <mergeCell ref="C245:I245"/>
    <mergeCell ref="J245:K245"/>
    <mergeCell ref="G90:H90"/>
    <mergeCell ref="J88:K88"/>
    <mergeCell ref="G88:H88"/>
    <mergeCell ref="J67:K67"/>
    <mergeCell ref="G67:H67"/>
    <mergeCell ref="J65:K65"/>
    <mergeCell ref="G65:H65"/>
    <mergeCell ref="J37:K37"/>
    <mergeCell ref="G37:H37"/>
    <mergeCell ref="A28:L28"/>
    <mergeCell ref="J147:K147"/>
    <mergeCell ref="G147:H147"/>
    <mergeCell ref="J137:K137"/>
    <mergeCell ref="G137:H137"/>
    <mergeCell ref="J128:K128"/>
    <mergeCell ref="G128:H128"/>
    <mergeCell ref="J126:K126"/>
    <mergeCell ref="D279:H279"/>
    <mergeCell ref="C252:I252"/>
    <mergeCell ref="J252:K252"/>
    <mergeCell ref="C253:I253"/>
    <mergeCell ref="J253:K253"/>
    <mergeCell ref="C254:I254"/>
    <mergeCell ref="J254:K254"/>
    <mergeCell ref="C249:I249"/>
    <mergeCell ref="J249:K249"/>
    <mergeCell ref="C250:I250"/>
    <mergeCell ref="J250:K250"/>
    <mergeCell ref="C251:I251"/>
    <mergeCell ref="J251:K251"/>
    <mergeCell ref="C261:I261"/>
    <mergeCell ref="C262:I262"/>
    <mergeCell ref="C263:I263"/>
    <mergeCell ref="C264:I264"/>
    <mergeCell ref="C265:I265"/>
    <mergeCell ref="C266:I266"/>
    <mergeCell ref="C268:I268"/>
    <mergeCell ref="C269:I269"/>
    <mergeCell ref="C270:I270"/>
    <mergeCell ref="C271:I271"/>
    <mergeCell ref="C255:I255"/>
    <mergeCell ref="J255:K255"/>
    <mergeCell ref="C256:I256"/>
    <mergeCell ref="J256:K256"/>
    <mergeCell ref="D276:H276"/>
    <mergeCell ref="C246:I246"/>
    <mergeCell ref="J246:K246"/>
    <mergeCell ref="C247:I247"/>
    <mergeCell ref="J247:K247"/>
    <mergeCell ref="C248:I248"/>
    <mergeCell ref="J248:K248"/>
    <mergeCell ref="J41:K41"/>
    <mergeCell ref="G41:H41"/>
    <mergeCell ref="J39:K39"/>
    <mergeCell ref="G39:H39"/>
    <mergeCell ref="J55:K55"/>
    <mergeCell ref="G55:H55"/>
    <mergeCell ref="J53:K53"/>
    <mergeCell ref="G53:H53"/>
    <mergeCell ref="J51:K51"/>
    <mergeCell ref="G51:H51"/>
    <mergeCell ref="G114:H114"/>
    <mergeCell ref="J104:K104"/>
    <mergeCell ref="G104:H104"/>
    <mergeCell ref="J157:K157"/>
    <mergeCell ref="G157:H157"/>
    <mergeCell ref="J170:K170"/>
    <mergeCell ref="G170:H170"/>
    <mergeCell ref="J160:K160"/>
    <mergeCell ref="J49:K49"/>
    <mergeCell ref="G49:H49"/>
    <mergeCell ref="J236:K236"/>
    <mergeCell ref="A236:F236"/>
    <mergeCell ref="J234:K234"/>
    <mergeCell ref="G234:H234"/>
    <mergeCell ref="J232:K232"/>
    <mergeCell ref="G232:H232"/>
    <mergeCell ref="J173:K173"/>
    <mergeCell ref="G173:H173"/>
    <mergeCell ref="J78:K78"/>
    <mergeCell ref="G78:H78"/>
    <mergeCell ref="J102:K102"/>
    <mergeCell ref="G102:H102"/>
    <mergeCell ref="J100:K100"/>
    <mergeCell ref="G100:H100"/>
    <mergeCell ref="J90:K90"/>
    <mergeCell ref="J190:K190"/>
    <mergeCell ref="G190:H190"/>
    <mergeCell ref="F188:G188"/>
    <mergeCell ref="F187:G187"/>
    <mergeCell ref="A183:L183"/>
    <mergeCell ref="G126:H126"/>
    <mergeCell ref="J116:K116"/>
    <mergeCell ref="G116:H116"/>
    <mergeCell ref="J114:K114"/>
    <mergeCell ref="G160:H160"/>
    <mergeCell ref="G179:H179"/>
    <mergeCell ref="J179:K179"/>
    <mergeCell ref="A179:F179"/>
    <mergeCell ref="J177:K177"/>
    <mergeCell ref="G177:H177"/>
    <mergeCell ref="J175:K175"/>
    <mergeCell ref="G175:H175"/>
    <mergeCell ref="G240:H240"/>
    <mergeCell ref="J240:K240"/>
    <mergeCell ref="J207:K207"/>
    <mergeCell ref="G207:H207"/>
    <mergeCell ref="J197:K197"/>
    <mergeCell ref="G197:H197"/>
    <mergeCell ref="F195:G195"/>
    <mergeCell ref="F194:G194"/>
    <mergeCell ref="J221:K221"/>
    <mergeCell ref="G221:H221"/>
    <mergeCell ref="J219:K219"/>
    <mergeCell ref="G219:H219"/>
    <mergeCell ref="J209:K209"/>
    <mergeCell ref="G209:H209"/>
    <mergeCell ref="A240:F240"/>
    <mergeCell ref="G236:H236"/>
  </mergeCells>
  <pageMargins left="0.4" right="0.2" top="0.4" bottom="0.4" header="0.2" footer="0.2"/>
  <pageSetup paperSize="9" scale="61" fitToHeight="0" orientation="portrait" r:id="rId1"/>
  <headerFooter>
    <oddHeader>&amp;L&amp;8ФГУП ЦНРПМ  Доп. раб. место  MCCS-0015252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view="pageLayout" topLeftCell="A40" zoomScaleNormal="100" workbookViewId="0">
      <selection activeCell="A7" sqref="A7:D46"/>
    </sheetView>
  </sheetViews>
  <sheetFormatPr defaultRowHeight="13.2" x14ac:dyDescent="0.25"/>
  <cols>
    <col min="1" max="1" width="6.77734375" customWidth="1"/>
    <col min="2" max="2" width="60.21875" customWidth="1"/>
    <col min="3" max="3" width="13.6640625" customWidth="1"/>
    <col min="4" max="4" width="13.44140625" customWidth="1"/>
    <col min="5" max="5" width="15.77734375" hidden="1" customWidth="1"/>
  </cols>
  <sheetData>
    <row r="1" spans="1:5" x14ac:dyDescent="0.25">
      <c r="A1" s="8" t="str">
        <f>Source!B1</f>
        <v>Smeta.RU  (495) 974-1589</v>
      </c>
    </row>
    <row r="2" spans="1:5" ht="13.8" x14ac:dyDescent="0.25">
      <c r="A2" s="11"/>
      <c r="B2" s="11"/>
      <c r="C2" s="11"/>
      <c r="D2" s="11"/>
      <c r="E2" s="11"/>
    </row>
    <row r="3" spans="1:5" ht="15.6" x14ac:dyDescent="0.3">
      <c r="A3" s="95" t="str">
        <f>CONCATENATE("Ведомость объемов работ ", IF(Source!AN15&lt;&gt;"", Source!AN15," "))</f>
        <v xml:space="preserve">Ведомость объемов работ  </v>
      </c>
      <c r="B3" s="95"/>
      <c r="C3" s="95"/>
      <c r="D3" s="95"/>
      <c r="E3" s="11"/>
    </row>
    <row r="4" spans="1:5" ht="13.8" x14ac:dyDescent="0.25">
      <c r="A4" s="96"/>
      <c r="B4" s="96"/>
      <c r="C4" s="96"/>
      <c r="D4" s="96"/>
      <c r="E4" s="11"/>
    </row>
    <row r="5" spans="1:5" ht="27.6" x14ac:dyDescent="0.25">
      <c r="A5" s="16" t="s">
        <v>461</v>
      </c>
      <c r="B5" s="16" t="s">
        <v>463</v>
      </c>
      <c r="C5" s="16" t="s">
        <v>508</v>
      </c>
      <c r="D5" s="16" t="s">
        <v>509</v>
      </c>
      <c r="E5" s="30" t="s">
        <v>510</v>
      </c>
    </row>
    <row r="6" spans="1:5" ht="13.8" x14ac:dyDescent="0.25">
      <c r="A6" s="32">
        <v>1</v>
      </c>
      <c r="B6" s="32">
        <v>2</v>
      </c>
      <c r="C6" s="32">
        <v>3</v>
      </c>
      <c r="D6" s="32">
        <v>4</v>
      </c>
      <c r="E6" s="31">
        <v>5</v>
      </c>
    </row>
    <row r="7" spans="1:5" x14ac:dyDescent="0.25">
      <c r="A7" s="110" t="str">
        <f>CONCATENATE("Раздел: ", Source!G24)</f>
        <v>Раздел: 1.Электроосвещение и электрооборудование</v>
      </c>
      <c r="B7" s="110"/>
      <c r="C7" s="110"/>
      <c r="D7" s="110"/>
    </row>
    <row r="8" spans="1:5" x14ac:dyDescent="0.25">
      <c r="A8" s="111" t="str">
        <f>Source!E28</f>
        <v>1</v>
      </c>
      <c r="B8" s="112" t="str">
        <f>Source!G28</f>
        <v>Шкаф (пульт) управления навесной, высота, ширина и глубина до 600х600х350 мм</v>
      </c>
      <c r="C8" s="113" t="str">
        <f>Source!H28</f>
        <v>ШТ</v>
      </c>
      <c r="D8" s="114">
        <f>Source!I28</f>
        <v>1</v>
      </c>
    </row>
    <row r="9" spans="1:5" ht="26.4" x14ac:dyDescent="0.25">
      <c r="A9" s="111" t="str">
        <f>Source!E29</f>
        <v>2</v>
      </c>
      <c r="B9" s="112" t="str">
        <f>Source!G29</f>
        <v>Е3853. Бокс 1SL1103A00 Mistral65 навесной 18 модулей непрозрачная дверь IP65 без клеммника (АВВ)</v>
      </c>
      <c r="C9" s="113" t="str">
        <f>Source!H29</f>
        <v>ШТ</v>
      </c>
      <c r="D9" s="114">
        <f>Source!I29</f>
        <v>1</v>
      </c>
    </row>
    <row r="10" spans="1:5" x14ac:dyDescent="0.25">
      <c r="A10" s="111" t="str">
        <f>Source!E30</f>
        <v>3</v>
      </c>
      <c r="B10" s="112" t="str">
        <f>Source!G30</f>
        <v>Э1700. Шина ноль ZK50B самозажимная N5x1,5-4мм2 (АВВ)</v>
      </c>
      <c r="C10" s="113" t="str">
        <f>Source!H30</f>
        <v>ШТ</v>
      </c>
      <c r="D10" s="114">
        <f>Source!I30</f>
        <v>2</v>
      </c>
    </row>
    <row r="11" spans="1:5" ht="26.4" x14ac:dyDescent="0.25">
      <c r="A11" s="111" t="str">
        <f>Source!E31</f>
        <v>4</v>
      </c>
      <c r="B11" s="112" t="str">
        <f>Source!G31</f>
        <v>Автомат одно-, двух-, трехполюсный, устанавливаемый на конструкции на стене или колонне, на ток до 25 А</v>
      </c>
      <c r="C11" s="113" t="str">
        <f>Source!H31</f>
        <v>ШТ</v>
      </c>
      <c r="D11" s="114">
        <f>Source!I31</f>
        <v>11</v>
      </c>
    </row>
    <row r="12" spans="1:5" ht="26.4" x14ac:dyDescent="0.25">
      <c r="A12" s="111" t="str">
        <f>Source!E32</f>
        <v>5</v>
      </c>
      <c r="B12" s="112" t="str">
        <f>Source!G32</f>
        <v>К8440. Автоматический выключатель Acti 9 iC60N A9F79320 C20А/3п/ 6,0 кА на Din-рейку (Schneider Electric)</v>
      </c>
      <c r="C12" s="113" t="str">
        <f>Source!H32</f>
        <v>ШТ</v>
      </c>
      <c r="D12" s="114">
        <f>Source!I32</f>
        <v>1</v>
      </c>
    </row>
    <row r="13" spans="1:5" ht="26.4" x14ac:dyDescent="0.25">
      <c r="A13" s="111" t="str">
        <f>Source!E33</f>
        <v>6</v>
      </c>
      <c r="B13" s="112" t="str">
        <f>Source!G33</f>
        <v>А2203. Дифф. автомат Acti 9 DPN N Vigi A9N19665 (тип АС) 16А-30мА 230В 1P+N 6кА (Schneider Electric)</v>
      </c>
      <c r="C13" s="113" t="str">
        <f>Source!H33</f>
        <v>ШТ</v>
      </c>
      <c r="D13" s="114">
        <f>Source!I33</f>
        <v>5</v>
      </c>
    </row>
    <row r="14" spans="1:5" ht="26.4" x14ac:dyDescent="0.25">
      <c r="A14" s="111" t="str">
        <f>Source!E34</f>
        <v>7</v>
      </c>
      <c r="B14" s="112" t="str">
        <f>Source!G34</f>
        <v>А0878. Контакт Acti 9 iSD А9А26927 сигнализации повреждения 220-415В 6А (Schneider Electric)</v>
      </c>
      <c r="C14" s="113" t="str">
        <f>Source!H34</f>
        <v>ШТ</v>
      </c>
      <c r="D14" s="114">
        <f>Source!I34</f>
        <v>5</v>
      </c>
    </row>
    <row r="15" spans="1:5" x14ac:dyDescent="0.25">
      <c r="A15" s="111" t="str">
        <f>Source!E35</f>
        <v>8</v>
      </c>
      <c r="B15" s="112" t="str">
        <f>Source!G35</f>
        <v>Светильник местного освещения</v>
      </c>
      <c r="C15" s="113" t="str">
        <f>Source!H35</f>
        <v>100 ШТ</v>
      </c>
      <c r="D15" s="114">
        <f>Source!I35</f>
        <v>0.3</v>
      </c>
    </row>
    <row r="16" spans="1:5" x14ac:dyDescent="0.25">
      <c r="A16" s="111" t="str">
        <f>Source!E36</f>
        <v>9</v>
      </c>
      <c r="B16" s="112" t="str">
        <f>Source!G36</f>
        <v>Прожектор ЭРА Б0029428 SMD Eco Slim</v>
      </c>
      <c r="C16" s="113" t="str">
        <f>Source!H36</f>
        <v>ШТ</v>
      </c>
      <c r="D16" s="114">
        <f>Source!I36</f>
        <v>30</v>
      </c>
    </row>
    <row r="17" spans="1:4" ht="26.4" x14ac:dyDescent="0.25">
      <c r="A17" s="111" t="str">
        <f>Source!E37</f>
        <v>10</v>
      </c>
      <c r="B17" s="112" t="str">
        <f>Source!G37</f>
        <v>Светильник отдельно устанавливаемый на штырях с количеством ламп в светильнике 1</v>
      </c>
      <c r="C17" s="113" t="str">
        <f>Source!H37</f>
        <v>100 ШТ</v>
      </c>
      <c r="D17" s="114">
        <f>Source!I37</f>
        <v>7.0000000000000007E-2</v>
      </c>
    </row>
    <row r="18" spans="1:4" ht="26.4" x14ac:dyDescent="0.25">
      <c r="A18" s="111" t="str">
        <f>Source!E38</f>
        <v>11</v>
      </c>
      <c r="B18" s="112" t="str">
        <f>Source!G38</f>
        <v>Светильники накладные компактные С360/132 IP54 под кольцевые люминесцентные лампы с цоколем G10q</v>
      </c>
      <c r="C18" s="113" t="str">
        <f>Source!H38</f>
        <v>шт.</v>
      </c>
      <c r="D18" s="114">
        <f>Source!I38</f>
        <v>7</v>
      </c>
    </row>
    <row r="19" spans="1:4" x14ac:dyDescent="0.25">
      <c r="A19" s="111" t="str">
        <f>Source!E39</f>
        <v>12</v>
      </c>
      <c r="B19" s="112" t="str">
        <f>Source!G39</f>
        <v>Световые настенные указатели</v>
      </c>
      <c r="C19" s="113" t="str">
        <f>Source!H39</f>
        <v>100 ШТ</v>
      </c>
      <c r="D19" s="114">
        <f>Source!I39</f>
        <v>0.03</v>
      </c>
    </row>
    <row r="20" spans="1:4" ht="26.4" x14ac:dyDescent="0.25">
      <c r="A20" s="111" t="str">
        <f>Source!E40</f>
        <v>13</v>
      </c>
      <c r="B20" s="112" t="str">
        <f>Source!G40</f>
        <v>С2067 Светильник Uran 6513-8/EFS-193 1х8Вт аварийный включение аварийное IP65 (Световые технологии)</v>
      </c>
      <c r="C20" s="113" t="str">
        <f>Source!H40</f>
        <v>ШТ</v>
      </c>
      <c r="D20" s="114">
        <f>Source!I40</f>
        <v>3</v>
      </c>
    </row>
    <row r="21" spans="1:4" x14ac:dyDescent="0.25">
      <c r="A21" s="111" t="str">
        <f>Source!E41</f>
        <v>14</v>
      </c>
      <c r="B21" s="112" t="str">
        <f>Source!G41</f>
        <v>Розетка штепсельная полугерметическая и герметическая</v>
      </c>
      <c r="C21" s="113" t="str">
        <f>Source!H41</f>
        <v>100 ШТ</v>
      </c>
      <c r="D21" s="114">
        <f>Source!I41</f>
        <v>0.04</v>
      </c>
    </row>
    <row r="22" spans="1:4" ht="26.4" x14ac:dyDescent="0.25">
      <c r="A22" s="111" t="str">
        <f>Source!E42</f>
        <v>15</v>
      </c>
      <c r="B22" s="112" t="str">
        <f>Source!G42</f>
        <v>Ю6925. Механизм Plexo 069570 розетки "евр" с крышкой со шторками безвинтовые клеммы IP55 с/п серый (Legran</v>
      </c>
      <c r="C22" s="113" t="str">
        <f>Source!H42</f>
        <v>ШТ</v>
      </c>
      <c r="D22" s="114">
        <f>Source!I42</f>
        <v>4</v>
      </c>
    </row>
    <row r="23" spans="1:4" x14ac:dyDescent="0.25">
      <c r="A23" s="111" t="str">
        <f>Source!E43</f>
        <v>16</v>
      </c>
      <c r="B23" s="112" t="str">
        <f>Source!G43</f>
        <v>Ю6942. Коробка Plexo 069651 установочная IP55 о/п серая (Legrand)</v>
      </c>
      <c r="C23" s="113" t="str">
        <f>Source!H43</f>
        <v>ШТ</v>
      </c>
      <c r="D23" s="114">
        <f>Source!I43</f>
        <v>4</v>
      </c>
    </row>
    <row r="24" spans="1:4" x14ac:dyDescent="0.25">
      <c r="A24" s="111" t="str">
        <f>Source!E44</f>
        <v>17</v>
      </c>
      <c r="B24" s="112" t="str">
        <f>Source!G44</f>
        <v>Выключатель полугерметический и герметический</v>
      </c>
      <c r="C24" s="113" t="str">
        <f>Source!H44</f>
        <v>100 ШТ</v>
      </c>
      <c r="D24" s="114">
        <f>Source!I44</f>
        <v>0.08</v>
      </c>
    </row>
    <row r="25" spans="1:4" x14ac:dyDescent="0.25">
      <c r="A25" s="111" t="str">
        <f>Source!E45</f>
        <v>18</v>
      </c>
      <c r="B25" s="112" t="str">
        <f>Source!G45</f>
        <v>Ю6963. Выключатель Plexo 69720 1 кл. кнопочный IP55 о/п серый (Legrand)</v>
      </c>
      <c r="C25" s="113" t="str">
        <f>Source!H45</f>
        <v>ШТ</v>
      </c>
      <c r="D25" s="114">
        <f>Source!I45</f>
        <v>8</v>
      </c>
    </row>
    <row r="26" spans="1:4" x14ac:dyDescent="0.25">
      <c r="A26" s="111" t="str">
        <f>Source!E46</f>
        <v>19</v>
      </c>
      <c r="B26" s="112" t="str">
        <f>Source!G46</f>
        <v>Переключатель неутопленного типа при открытой проводке</v>
      </c>
      <c r="C26" s="113" t="str">
        <f>Source!H46</f>
        <v>100 ШТ</v>
      </c>
      <c r="D26" s="114">
        <f>Source!I46</f>
        <v>0.04</v>
      </c>
    </row>
    <row r="27" spans="1:4" x14ac:dyDescent="0.25">
      <c r="A27" s="111" t="str">
        <f>Source!E47</f>
        <v>20</v>
      </c>
      <c r="B27" s="112" t="str">
        <f>Source!G47</f>
        <v>Ю6957. Переключатель Plexo 069711 1 кл. IP55 о/п серый (Legrand)</v>
      </c>
      <c r="C27" s="113" t="str">
        <f>Source!H47</f>
        <v>ШТ</v>
      </c>
      <c r="D27" s="114">
        <f>Source!I47</f>
        <v>4</v>
      </c>
    </row>
    <row r="28" spans="1:4" x14ac:dyDescent="0.25">
      <c r="A28" s="111" t="str">
        <f>Source!E48</f>
        <v>21</v>
      </c>
      <c r="B28" s="112" t="str">
        <f>Source!G48</f>
        <v>Прокладка труб гофрированных ПВХ для защиты проводов и кабелей</v>
      </c>
      <c r="C28" s="113" t="str">
        <f>Source!H48</f>
        <v>100 м</v>
      </c>
      <c r="D28" s="114">
        <f>Source!I48</f>
        <v>1</v>
      </c>
    </row>
    <row r="29" spans="1:4" ht="26.4" x14ac:dyDescent="0.25">
      <c r="A29" s="111" t="str">
        <f>Source!E49</f>
        <v>22</v>
      </c>
      <c r="B29" s="112" t="str">
        <f>Source!G49</f>
        <v>Трубы гибкие гофрированные легкие из самозатухающего ПВХ (IP55) серии FL, с зондом, диаметром 20 мм</v>
      </c>
      <c r="C29" s="113" t="str">
        <f>Source!H49</f>
        <v>10 м</v>
      </c>
      <c r="D29" s="114">
        <f>Source!I49</f>
        <v>10.199999999999999</v>
      </c>
    </row>
    <row r="30" spans="1:4" ht="26.4" x14ac:dyDescent="0.25">
      <c r="A30" s="111" t="str">
        <f>Source!E50</f>
        <v>23</v>
      </c>
      <c r="B30" s="112" t="str">
        <f>Source!G50</f>
        <v>Затягивание провода в проложенные трубы и металлические рукава первого одножильного или многожильного в общей оплетке, суммарное сечение до 6 мм2</v>
      </c>
      <c r="C30" s="113" t="str">
        <f>Source!H50</f>
        <v>100 м</v>
      </c>
      <c r="D30" s="114">
        <f>Source!I50</f>
        <v>0.7</v>
      </c>
    </row>
    <row r="31" spans="1:4" ht="39.6" x14ac:dyDescent="0.25">
      <c r="A31" s="111" t="str">
        <f>Source!E51</f>
        <v>24</v>
      </c>
      <c r="B31" s="112" t="str">
        <f>Source!G51</f>
        <v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 до 6 мм2</v>
      </c>
      <c r="C31" s="113" t="str">
        <f>Source!H51</f>
        <v>100 м</v>
      </c>
      <c r="D31" s="114">
        <f>Source!I51</f>
        <v>1.3</v>
      </c>
    </row>
    <row r="32" spans="1:4" ht="26.4" x14ac:dyDescent="0.25">
      <c r="A32" s="111" t="str">
        <f>Source!E52</f>
        <v>25</v>
      </c>
      <c r="B32" s="112" t="str">
        <f>Source!G52</f>
        <v>П0949. Кабель силовой ВВГ-Пнг(А) 3х1,5ок (N,PE)-0,66 ГОСТ (Электрокабель Кольчугино)</v>
      </c>
      <c r="C32" s="113" t="str">
        <f>Source!H52</f>
        <v>м</v>
      </c>
      <c r="D32" s="114">
        <f>Source!I52</f>
        <v>204</v>
      </c>
    </row>
    <row r="33" spans="1:4" ht="26.4" x14ac:dyDescent="0.25">
      <c r="A33" s="111" t="str">
        <f>Source!E53</f>
        <v>26</v>
      </c>
      <c r="B33" s="112" t="str">
        <f>Source!G53</f>
        <v>Затягивание провода в проложенные трубы и металлические рукава первого одножильного или многожильного в общей оплетке, суммарное сечение до 16 мм2</v>
      </c>
      <c r="C33" s="113" t="str">
        <f>Source!H53</f>
        <v>100 м</v>
      </c>
      <c r="D33" s="114">
        <f>Source!I53</f>
        <v>0.3</v>
      </c>
    </row>
    <row r="34" spans="1:4" ht="26.4" x14ac:dyDescent="0.25">
      <c r="A34" s="111" t="str">
        <f>Source!E54</f>
        <v>27</v>
      </c>
      <c r="B34" s="112" t="str">
        <f>Source!G54</f>
        <v>П0959. Кабель силовой ВВГ-Пнг(А) 3х2,5ок (N,PE)-0,66 ГОСТ (Электрокабель Кольчугино)</v>
      </c>
      <c r="C34" s="113" t="str">
        <f>Source!H54</f>
        <v>м</v>
      </c>
      <c r="D34" s="114">
        <f>Source!I54</f>
        <v>30.6</v>
      </c>
    </row>
    <row r="35" spans="1:4" x14ac:dyDescent="0.25">
      <c r="A35" s="111" t="str">
        <f>Source!E55</f>
        <v>28</v>
      </c>
      <c r="B35" s="112" t="str">
        <f>Source!G55</f>
        <v>К4627. Зажим 222-412 безвинтовой 2х(0,08-4) кв.мм для медного провода (Wago)</v>
      </c>
      <c r="C35" s="113" t="str">
        <f>Source!H55</f>
        <v>ШТ</v>
      </c>
      <c r="D35" s="114">
        <f>Source!I55</f>
        <v>100</v>
      </c>
    </row>
    <row r="36" spans="1:4" x14ac:dyDescent="0.25">
      <c r="A36" s="111" t="str">
        <f>Source!E56</f>
        <v>29</v>
      </c>
      <c r="B36" s="112" t="str">
        <f>Source!G56</f>
        <v>Коробка ответвительная "DKC" размером 100х100х50 мм</v>
      </c>
      <c r="C36" s="113" t="str">
        <f>Source!H56</f>
        <v>шт.</v>
      </c>
      <c r="D36" s="114">
        <f>Source!I56</f>
        <v>40</v>
      </c>
    </row>
    <row r="37" spans="1:4" x14ac:dyDescent="0.25">
      <c r="A37" s="110" t="str">
        <f>CONCATENATE("Раздел: ", Source!G87)</f>
        <v>Раздел: 2. Молниезащита</v>
      </c>
      <c r="B37" s="110"/>
      <c r="C37" s="110"/>
      <c r="D37" s="110"/>
    </row>
    <row r="38" spans="1:4" ht="26.4" x14ac:dyDescent="0.25">
      <c r="A38" s="111" t="str">
        <f>Source!E91</f>
        <v>30</v>
      </c>
      <c r="B38" s="112" t="str">
        <f>Source!G91</f>
        <v>Разработка грунта вручную в траншеях глубиной до 2 м без креплений с откосами, группа грунтов 2</v>
      </c>
      <c r="C38" s="113" t="str">
        <f>Source!H91</f>
        <v>100 м3</v>
      </c>
      <c r="D38" s="114">
        <f>Source!I91</f>
        <v>7.4999999999999997E-3</v>
      </c>
    </row>
    <row r="39" spans="1:4" x14ac:dyDescent="0.25">
      <c r="A39" s="111" t="str">
        <f>Source!E92</f>
        <v>31</v>
      </c>
      <c r="B39" s="112" t="str">
        <f>Source!G92</f>
        <v>Засыпка вручную траншей, пазух котлованов и ям, группа грунтов 2</v>
      </c>
      <c r="C39" s="113" t="str">
        <f>Source!H92</f>
        <v>100 м3</v>
      </c>
      <c r="D39" s="114">
        <f>Source!I92</f>
        <v>7.4999999999999997E-3</v>
      </c>
    </row>
    <row r="40" spans="1:4" ht="26.4" x14ac:dyDescent="0.25">
      <c r="A40" s="111" t="str">
        <f>Source!E93</f>
        <v>32</v>
      </c>
      <c r="B40" s="112" t="str">
        <f>Source!G93</f>
        <v>Проводник заземляющий открыто по строительным основаниям из полосовой стали сечением 160 мм2</v>
      </c>
      <c r="C40" s="113" t="str">
        <f>Source!H93</f>
        <v>100 м</v>
      </c>
      <c r="D40" s="114">
        <f>Source!I93</f>
        <v>0.03</v>
      </c>
    </row>
    <row r="41" spans="1:4" ht="26.4" x14ac:dyDescent="0.25">
      <c r="A41" s="111" t="str">
        <f>Source!E94</f>
        <v>33</v>
      </c>
      <c r="B41" s="112" t="str">
        <f>Source!G94</f>
        <v>М5277  Проводник 5052/ DIN 5019355 плоский 40х4,0мм L=40м сталь слой цинка 500 г/м2 (OBO Bettermann)</v>
      </c>
      <c r="C41" s="113" t="str">
        <f>Source!H94</f>
        <v>МП</v>
      </c>
      <c r="D41" s="114">
        <f>Source!I94</f>
        <v>3</v>
      </c>
    </row>
    <row r="42" spans="1:4" ht="26.4" x14ac:dyDescent="0.25">
      <c r="A42" s="111" t="str">
        <f>Source!E95</f>
        <v>34</v>
      </c>
      <c r="B42" s="112" t="str">
        <f>Source!G95</f>
        <v>Проводник заземляющий открыто по строительным основаниям из круглой стали диаметром 12 мм</v>
      </c>
      <c r="C42" s="113" t="str">
        <f>Source!H95</f>
        <v>100 м</v>
      </c>
      <c r="D42" s="114">
        <f>Source!I95</f>
        <v>0.4</v>
      </c>
    </row>
    <row r="43" spans="1:4" x14ac:dyDescent="0.25">
      <c r="A43" s="111" t="str">
        <f>Source!E96</f>
        <v>35</v>
      </c>
      <c r="B43" s="112" t="str">
        <f>Source!G96</f>
        <v>М5240. Проволока RD 10 5021103 D=10мм сталь (OBO Bettermann)</v>
      </c>
      <c r="C43" s="113" t="str">
        <f>Source!H96</f>
        <v>МП</v>
      </c>
      <c r="D43" s="114">
        <f>Source!I96</f>
        <v>40</v>
      </c>
    </row>
    <row r="44" spans="1:4" x14ac:dyDescent="0.25">
      <c r="A44" s="111" t="str">
        <f>Source!E97</f>
        <v>36</v>
      </c>
      <c r="B44" s="112" t="str">
        <f>Source!G97</f>
        <v>Заземлитель вертикальный из угловой стали размером 50х50х5 мм</v>
      </c>
      <c r="C44" s="113" t="str">
        <f>Source!H97</f>
        <v>10 ШТ</v>
      </c>
      <c r="D44" s="114">
        <f>Source!I97</f>
        <v>0.3</v>
      </c>
    </row>
    <row r="45" spans="1:4" x14ac:dyDescent="0.25">
      <c r="A45" s="111" t="str">
        <f>Source!E98</f>
        <v>37</v>
      </c>
      <c r="B45" s="112" t="str">
        <f>Source!G98</f>
        <v>Сталь угловая равнополочная, марка стали Ст3сп, размером 25х25х3 мм     1,12кг/м</v>
      </c>
      <c r="C45" s="113" t="str">
        <f>Source!H98</f>
        <v>т</v>
      </c>
      <c r="D45" s="114">
        <f>Source!I98</f>
        <v>3.3600000000000006E-3</v>
      </c>
    </row>
    <row r="46" spans="1:4" ht="26.4" x14ac:dyDescent="0.25">
      <c r="A46" s="115" t="str">
        <f>Source!E99</f>
        <v>38</v>
      </c>
      <c r="B46" s="116" t="str">
        <f>Source!G99</f>
        <v>М5152. Держатель 113/Z 8-10 5229960 стальной настенный с пластиной (OBO Bettermann)</v>
      </c>
      <c r="C46" s="117" t="str">
        <f>Source!H99</f>
        <v>ШТ</v>
      </c>
      <c r="D46" s="118">
        <f>Source!I99</f>
        <v>25</v>
      </c>
    </row>
    <row r="49" spans="1:5" ht="13.8" x14ac:dyDescent="0.25">
      <c r="A49" s="26"/>
      <c r="B49" s="26" t="s">
        <v>575</v>
      </c>
      <c r="C49" s="26"/>
      <c r="D49" s="26"/>
      <c r="E49" s="26"/>
    </row>
  </sheetData>
  <mergeCells count="4">
    <mergeCell ref="A3:D3"/>
    <mergeCell ref="A4:D4"/>
    <mergeCell ref="A7:D7"/>
    <mergeCell ref="A37:D37"/>
  </mergeCells>
  <pageMargins left="0.39370078740157483" right="0.39370078740157483" top="0.59055118110236227" bottom="0.59055118110236227" header="0.19685039370078741" footer="0.19685039370078741"/>
  <pageSetup paperSize="9" orientation="portrait" r:id="rId1"/>
  <headerFooter>
    <oddHeader>&amp;L&amp;8ФГУП ЦНРПМ  Доп. раб. место  MCCS-0015252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4"/>
  <sheetViews>
    <sheetView workbookViewId="0"/>
  </sheetViews>
  <sheetFormatPr defaultRowHeight="13.2" x14ac:dyDescent="0.25"/>
  <sheetData>
    <row r="1" spans="1:23" x14ac:dyDescent="0.25">
      <c r="A1" t="s">
        <v>534</v>
      </c>
      <c r="B1" t="s">
        <v>535</v>
      </c>
      <c r="C1" t="s">
        <v>536</v>
      </c>
      <c r="D1" t="s">
        <v>537</v>
      </c>
      <c r="E1" t="s">
        <v>538</v>
      </c>
      <c r="F1" t="s">
        <v>539</v>
      </c>
      <c r="G1" t="s">
        <v>540</v>
      </c>
      <c r="H1" t="s">
        <v>541</v>
      </c>
      <c r="I1" t="s">
        <v>542</v>
      </c>
      <c r="J1" t="s">
        <v>543</v>
      </c>
    </row>
    <row r="2" spans="1:23" x14ac:dyDescent="0.25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0</v>
      </c>
      <c r="I2">
        <v>1</v>
      </c>
      <c r="J2">
        <v>0</v>
      </c>
    </row>
    <row r="4" spans="1:23" x14ac:dyDescent="0.25">
      <c r="A4" t="s">
        <v>511</v>
      </c>
      <c r="B4" t="s">
        <v>512</v>
      </c>
      <c r="C4" t="s">
        <v>513</v>
      </c>
      <c r="D4" t="s">
        <v>514</v>
      </c>
      <c r="E4" t="s">
        <v>515</v>
      </c>
      <c r="F4" t="s">
        <v>516</v>
      </c>
      <c r="G4" t="s">
        <v>517</v>
      </c>
      <c r="H4" t="s">
        <v>518</v>
      </c>
      <c r="I4" t="s">
        <v>519</v>
      </c>
      <c r="J4" t="s">
        <v>520</v>
      </c>
      <c r="K4" t="s">
        <v>521</v>
      </c>
      <c r="L4" t="s">
        <v>522</v>
      </c>
      <c r="M4" t="s">
        <v>523</v>
      </c>
      <c r="N4" t="s">
        <v>524</v>
      </c>
      <c r="O4" t="s">
        <v>525</v>
      </c>
      <c r="P4" t="s">
        <v>526</v>
      </c>
      <c r="Q4" t="s">
        <v>527</v>
      </c>
      <c r="R4" t="s">
        <v>528</v>
      </c>
      <c r="S4" t="s">
        <v>529</v>
      </c>
      <c r="T4" t="s">
        <v>530</v>
      </c>
      <c r="U4" t="s">
        <v>531</v>
      </c>
      <c r="V4" t="s">
        <v>532</v>
      </c>
      <c r="W4" t="s">
        <v>533</v>
      </c>
    </row>
    <row r="6" spans="1:23" x14ac:dyDescent="0.25">
      <c r="A6">
        <f>Source!A20</f>
        <v>3</v>
      </c>
      <c r="B6">
        <v>20</v>
      </c>
      <c r="G6" t="str">
        <f>Source!G20</f>
        <v>Новая локальная смета</v>
      </c>
    </row>
    <row r="7" spans="1:23" x14ac:dyDescent="0.25">
      <c r="A7">
        <f>Source!A24</f>
        <v>4</v>
      </c>
      <c r="B7">
        <v>24</v>
      </c>
      <c r="G7" t="str">
        <f>Source!G24</f>
        <v>1.Электроосвещение и электрооборудование</v>
      </c>
    </row>
    <row r="8" spans="1:23" x14ac:dyDescent="0.25">
      <c r="A8">
        <f>Source!A28</f>
        <v>17</v>
      </c>
      <c r="C8">
        <v>3</v>
      </c>
      <c r="D8">
        <v>0</v>
      </c>
      <c r="E8">
        <f>SmtRes!AV11</f>
        <v>0</v>
      </c>
      <c r="F8" t="str">
        <f>SmtRes!I11</f>
        <v>999-9950</v>
      </c>
      <c r="G8" t="str">
        <f>SmtRes!K11</f>
        <v>Вспомогательные ненормируемые материалы (2% от ОЗП)</v>
      </c>
      <c r="H8" t="str">
        <f>SmtRes!O11</f>
        <v>РУБ</v>
      </c>
      <c r="I8">
        <f>SmtRes!Y11*Source!I28</f>
        <v>0.47</v>
      </c>
      <c r="J8">
        <f>SmtRes!AO11</f>
        <v>1</v>
      </c>
      <c r="K8">
        <f>SmtRes!AE11</f>
        <v>1</v>
      </c>
      <c r="L8">
        <f>SmtRes!DB11</f>
        <v>0.47</v>
      </c>
      <c r="M8">
        <f>ROUND(ROUND(L8*Source!I28, 2)*1, 2)</f>
        <v>0.47</v>
      </c>
      <c r="N8">
        <f>SmtRes!AA11</f>
        <v>1</v>
      </c>
      <c r="O8">
        <f>ROUND(ROUND(L8*Source!I28, 2)*SmtRes!DA11, 2)</f>
        <v>0.47</v>
      </c>
      <c r="P8">
        <f>SmtRes!AG11</f>
        <v>0</v>
      </c>
      <c r="Q8">
        <f>SmtRes!DC11</f>
        <v>0</v>
      </c>
      <c r="R8">
        <f>ROUND(ROUND(Q8*Source!I28, 2)*1, 2)</f>
        <v>0</v>
      </c>
      <c r="S8">
        <f>SmtRes!AC11</f>
        <v>0</v>
      </c>
      <c r="T8">
        <f>ROUND(ROUND(Q8*Source!I28, 2)*SmtRes!AK11, 2)</f>
        <v>0</v>
      </c>
      <c r="U8">
        <f>SmtRes!X11</f>
        <v>-1731369543</v>
      </c>
      <c r="V8">
        <v>-1976923909</v>
      </c>
      <c r="W8">
        <v>-1976923909</v>
      </c>
    </row>
    <row r="9" spans="1:23" x14ac:dyDescent="0.25">
      <c r="A9">
        <f>Source!A28</f>
        <v>17</v>
      </c>
      <c r="C9">
        <v>3</v>
      </c>
      <c r="D9">
        <v>0</v>
      </c>
      <c r="E9">
        <f>SmtRes!AV10</f>
        <v>0</v>
      </c>
      <c r="F9" t="str">
        <f>SmtRes!I10</f>
        <v>14.4.02.09-0001</v>
      </c>
      <c r="G9" t="str">
        <f>SmtRes!K10</f>
        <v>Краска</v>
      </c>
      <c r="H9" t="str">
        <f>SmtRes!O10</f>
        <v>кг</v>
      </c>
      <c r="I9">
        <f>SmtRes!Y10*Source!I28</f>
        <v>0.02</v>
      </c>
      <c r="J9">
        <f>SmtRes!AO10</f>
        <v>1</v>
      </c>
      <c r="K9">
        <f>SmtRes!AE10</f>
        <v>28.6</v>
      </c>
      <c r="L9">
        <f>SmtRes!DB10</f>
        <v>0.56999999999999995</v>
      </c>
      <c r="M9">
        <f>ROUND(ROUND(L9*Source!I28, 2)*1, 2)</f>
        <v>0.56999999999999995</v>
      </c>
      <c r="N9">
        <f>SmtRes!AA10</f>
        <v>28.6</v>
      </c>
      <c r="O9">
        <f>ROUND(ROUND(L9*Source!I28, 2)*SmtRes!DA10, 2)</f>
        <v>0.56999999999999995</v>
      </c>
      <c r="P9">
        <f>SmtRes!AG10</f>
        <v>0</v>
      </c>
      <c r="Q9">
        <f>SmtRes!DC10</f>
        <v>0</v>
      </c>
      <c r="R9">
        <f>ROUND(ROUND(Q9*Source!I28, 2)*1, 2)</f>
        <v>0</v>
      </c>
      <c r="S9">
        <f>SmtRes!AC10</f>
        <v>0</v>
      </c>
      <c r="T9">
        <f>ROUND(ROUND(Q9*Source!I28, 2)*SmtRes!AK10, 2)</f>
        <v>0</v>
      </c>
      <c r="U9">
        <f>SmtRes!X10</f>
        <v>210558753</v>
      </c>
      <c r="V9">
        <v>-1310465191</v>
      </c>
      <c r="W9">
        <v>-1310465191</v>
      </c>
    </row>
    <row r="10" spans="1:23" x14ac:dyDescent="0.25">
      <c r="A10">
        <f>Source!A28</f>
        <v>17</v>
      </c>
      <c r="C10">
        <v>3</v>
      </c>
      <c r="D10">
        <v>0</v>
      </c>
      <c r="E10">
        <f>SmtRes!AV9</f>
        <v>0</v>
      </c>
      <c r="F10" t="str">
        <f>SmtRes!I9</f>
        <v>01.7.15.03-0042</v>
      </c>
      <c r="G10" t="str">
        <f>SmtRes!K9</f>
        <v>Болты с гайками и шайбами строительные</v>
      </c>
      <c r="H10" t="str">
        <f>SmtRes!O9</f>
        <v>кг</v>
      </c>
      <c r="I10">
        <f>SmtRes!Y9*Source!I28</f>
        <v>0.1</v>
      </c>
      <c r="J10">
        <f>SmtRes!AO9</f>
        <v>1</v>
      </c>
      <c r="K10">
        <f>SmtRes!AE9</f>
        <v>9.0399999999999991</v>
      </c>
      <c r="L10">
        <f>SmtRes!DB9</f>
        <v>0.9</v>
      </c>
      <c r="M10">
        <f>ROUND(ROUND(L10*Source!I28, 2)*1, 2)</f>
        <v>0.9</v>
      </c>
      <c r="N10">
        <f>SmtRes!AA9</f>
        <v>9.0399999999999991</v>
      </c>
      <c r="O10">
        <f>ROUND(ROUND(L10*Source!I28, 2)*SmtRes!DA9, 2)</f>
        <v>0.9</v>
      </c>
      <c r="P10">
        <f>SmtRes!AG9</f>
        <v>0</v>
      </c>
      <c r="Q10">
        <f>SmtRes!DC9</f>
        <v>0</v>
      </c>
      <c r="R10">
        <f>ROUND(ROUND(Q10*Source!I28, 2)*1, 2)</f>
        <v>0</v>
      </c>
      <c r="S10">
        <f>SmtRes!AC9</f>
        <v>0</v>
      </c>
      <c r="T10">
        <f>ROUND(ROUND(Q10*Source!I28, 2)*SmtRes!AK9, 2)</f>
        <v>0</v>
      </c>
      <c r="U10">
        <f>SmtRes!X9</f>
        <v>103900845</v>
      </c>
      <c r="V10">
        <v>-1804244570</v>
      </c>
      <c r="W10">
        <v>-1804244570</v>
      </c>
    </row>
    <row r="11" spans="1:23" x14ac:dyDescent="0.25">
      <c r="A11">
        <f>Source!A28</f>
        <v>17</v>
      </c>
      <c r="C11">
        <v>3</v>
      </c>
      <c r="D11">
        <v>0</v>
      </c>
      <c r="E11">
        <f>SmtRes!AV8</f>
        <v>0</v>
      </c>
      <c r="F11" t="str">
        <f>SmtRes!I8</f>
        <v>01.7.11.07-0034</v>
      </c>
      <c r="G11" t="str">
        <f>SmtRes!K8</f>
        <v>Электроды диаметром 4 мм Э42А</v>
      </c>
      <c r="H11" t="str">
        <f>SmtRes!O8</f>
        <v>кг</v>
      </c>
      <c r="I11">
        <f>SmtRes!Y8*Source!I28</f>
        <v>0.1</v>
      </c>
      <c r="J11">
        <f>SmtRes!AO8</f>
        <v>1</v>
      </c>
      <c r="K11">
        <f>SmtRes!AE8</f>
        <v>10.57</v>
      </c>
      <c r="L11">
        <f>SmtRes!DB8</f>
        <v>1.06</v>
      </c>
      <c r="M11">
        <f>ROUND(ROUND(L11*Source!I28, 2)*1, 2)</f>
        <v>1.06</v>
      </c>
      <c r="N11">
        <f>SmtRes!AA8</f>
        <v>10.57</v>
      </c>
      <c r="O11">
        <f>ROUND(ROUND(L11*Source!I28, 2)*SmtRes!DA8, 2)</f>
        <v>1.06</v>
      </c>
      <c r="P11">
        <f>SmtRes!AG8</f>
        <v>0</v>
      </c>
      <c r="Q11">
        <f>SmtRes!DC8</f>
        <v>0</v>
      </c>
      <c r="R11">
        <f>ROUND(ROUND(Q11*Source!I28, 2)*1, 2)</f>
        <v>0</v>
      </c>
      <c r="S11">
        <f>SmtRes!AC8</f>
        <v>0</v>
      </c>
      <c r="T11">
        <f>ROUND(ROUND(Q11*Source!I28, 2)*SmtRes!AK8, 2)</f>
        <v>0</v>
      </c>
      <c r="U11">
        <f>SmtRes!X8</f>
        <v>586013393</v>
      </c>
      <c r="V11">
        <v>466747592</v>
      </c>
      <c r="W11">
        <v>466747592</v>
      </c>
    </row>
    <row r="12" spans="1:23" x14ac:dyDescent="0.25">
      <c r="A12">
        <f>Source!A28</f>
        <v>17</v>
      </c>
      <c r="C12">
        <v>2</v>
      </c>
      <c r="D12">
        <v>0</v>
      </c>
      <c r="E12">
        <f>SmtRes!AV7</f>
        <v>0</v>
      </c>
      <c r="F12" t="str">
        <f>SmtRes!I7</f>
        <v>91.18.01-007</v>
      </c>
      <c r="G12" t="str">
        <f>SmtRes!K7</f>
        <v>Компрессоры передвижные с двигателем внутреннего сгорания, давлением до 686 кПа (7ат), производительность до 5мЗ/мин</v>
      </c>
      <c r="H12" t="str">
        <f>SmtRes!O7</f>
        <v>маш.-ч</v>
      </c>
      <c r="I12">
        <f>SmtRes!Y7*Source!I28</f>
        <v>0.22</v>
      </c>
      <c r="J12">
        <f>SmtRes!AO7</f>
        <v>1</v>
      </c>
      <c r="K12">
        <f>SmtRes!AF7</f>
        <v>90</v>
      </c>
      <c r="L12">
        <f>SmtRes!DB7</f>
        <v>19.8</v>
      </c>
      <c r="M12">
        <f>ROUND(ROUND(L12*Source!I28, 2)*1, 2)</f>
        <v>19.8</v>
      </c>
      <c r="N12">
        <f>SmtRes!AB7</f>
        <v>90</v>
      </c>
      <c r="O12">
        <f>ROUND(ROUND(L12*Source!I28, 2)*SmtRes!DA7, 2)</f>
        <v>19.8</v>
      </c>
      <c r="P12">
        <f>SmtRes!AG7</f>
        <v>10.06</v>
      </c>
      <c r="Q12">
        <f>SmtRes!DC7</f>
        <v>2.21</v>
      </c>
      <c r="R12">
        <f>ROUND(ROUND(Q12*Source!I28, 2)*1, 2)</f>
        <v>2.21</v>
      </c>
      <c r="S12">
        <f>SmtRes!AC7</f>
        <v>10.06</v>
      </c>
      <c r="T12">
        <f>ROUND(ROUND(Q12*Source!I28, 2)*SmtRes!AK7, 2)</f>
        <v>2.21</v>
      </c>
      <c r="U12">
        <f>SmtRes!X7</f>
        <v>-1589061407</v>
      </c>
      <c r="V12">
        <v>-1756222023</v>
      </c>
      <c r="W12">
        <v>-1756222023</v>
      </c>
    </row>
    <row r="13" spans="1:23" x14ac:dyDescent="0.25">
      <c r="A13">
        <f>Source!A28</f>
        <v>17</v>
      </c>
      <c r="C13">
        <v>2</v>
      </c>
      <c r="D13">
        <v>0</v>
      </c>
      <c r="E13">
        <f>SmtRes!AV6</f>
        <v>0</v>
      </c>
      <c r="F13" t="str">
        <f>SmtRes!I6</f>
        <v>91.17.04-233</v>
      </c>
      <c r="G13" t="str">
        <f>SmtRes!K6</f>
        <v>Установки для сварки ручной дуговой (постоянного тока)</v>
      </c>
      <c r="H13" t="str">
        <f>SmtRes!O6</f>
        <v>маш.-ч</v>
      </c>
      <c r="I13">
        <f>SmtRes!Y6*Source!I28</f>
        <v>0.71</v>
      </c>
      <c r="J13">
        <f>SmtRes!AO6</f>
        <v>1</v>
      </c>
      <c r="K13">
        <f>SmtRes!AF6</f>
        <v>8.1</v>
      </c>
      <c r="L13">
        <f>SmtRes!DB6</f>
        <v>5.75</v>
      </c>
      <c r="M13">
        <f>ROUND(ROUND(L13*Source!I28, 2)*1, 2)</f>
        <v>5.75</v>
      </c>
      <c r="N13">
        <f>SmtRes!AB6</f>
        <v>8.1</v>
      </c>
      <c r="O13">
        <f>ROUND(ROUND(L13*Source!I28, 2)*SmtRes!DA6, 2)</f>
        <v>5.75</v>
      </c>
      <c r="P13">
        <f>SmtRes!AG6</f>
        <v>0</v>
      </c>
      <c r="Q13">
        <f>SmtRes!DC6</f>
        <v>0</v>
      </c>
      <c r="R13">
        <f>ROUND(ROUND(Q13*Source!I28, 2)*1, 2)</f>
        <v>0</v>
      </c>
      <c r="S13">
        <f>SmtRes!AC6</f>
        <v>0</v>
      </c>
      <c r="T13">
        <f>ROUND(ROUND(Q13*Source!I28, 2)*SmtRes!AK6, 2)</f>
        <v>0</v>
      </c>
      <c r="U13">
        <f>SmtRes!X6</f>
        <v>-353815937</v>
      </c>
      <c r="V13">
        <v>522669736</v>
      </c>
      <c r="W13">
        <v>522669736</v>
      </c>
    </row>
    <row r="14" spans="1:23" x14ac:dyDescent="0.25">
      <c r="A14">
        <f>Source!A28</f>
        <v>17</v>
      </c>
      <c r="C14">
        <v>2</v>
      </c>
      <c r="D14">
        <v>0</v>
      </c>
      <c r="E14">
        <f>SmtRes!AV5</f>
        <v>0</v>
      </c>
      <c r="F14" t="str">
        <f>SmtRes!I5</f>
        <v>91.14.02-001</v>
      </c>
      <c r="G14" t="str">
        <f>SmtRes!K5</f>
        <v>Автомобили бортовые, грузоподъемность до 5 т</v>
      </c>
      <c r="H14" t="str">
        <f>SmtRes!O5</f>
        <v>маш.-ч</v>
      </c>
      <c r="I14">
        <f>SmtRes!Y5*Source!I28</f>
        <v>7.0000000000000007E-2</v>
      </c>
      <c r="J14">
        <f>SmtRes!AO5</f>
        <v>1</v>
      </c>
      <c r="K14">
        <f>SmtRes!AF5</f>
        <v>65.709999999999994</v>
      </c>
      <c r="L14">
        <f>SmtRes!DB5</f>
        <v>4.5999999999999996</v>
      </c>
      <c r="M14">
        <f>ROUND(ROUND(L14*Source!I28, 2)*1, 2)</f>
        <v>4.5999999999999996</v>
      </c>
      <c r="N14">
        <f>SmtRes!AB5</f>
        <v>65.709999999999994</v>
      </c>
      <c r="O14">
        <f>ROUND(ROUND(L14*Source!I28, 2)*SmtRes!DA5, 2)</f>
        <v>4.5999999999999996</v>
      </c>
      <c r="P14">
        <f>SmtRes!AG5</f>
        <v>11.6</v>
      </c>
      <c r="Q14">
        <f>SmtRes!DC5</f>
        <v>0.81</v>
      </c>
      <c r="R14">
        <f>ROUND(ROUND(Q14*Source!I28, 2)*1, 2)</f>
        <v>0.81</v>
      </c>
      <c r="S14">
        <f>SmtRes!AC5</f>
        <v>11.6</v>
      </c>
      <c r="T14">
        <f>ROUND(ROUND(Q14*Source!I28, 2)*SmtRes!AK5, 2)</f>
        <v>0.81</v>
      </c>
      <c r="U14">
        <f>SmtRes!X5</f>
        <v>1372534845</v>
      </c>
      <c r="V14">
        <v>-238339799</v>
      </c>
      <c r="W14">
        <v>-238339799</v>
      </c>
    </row>
    <row r="15" spans="1:23" x14ac:dyDescent="0.25">
      <c r="A15">
        <f>Source!A28</f>
        <v>17</v>
      </c>
      <c r="C15">
        <v>2</v>
      </c>
      <c r="D15">
        <v>0</v>
      </c>
      <c r="E15">
        <f>SmtRes!AV4</f>
        <v>0</v>
      </c>
      <c r="F15" t="str">
        <f>SmtRes!I4</f>
        <v>91.05.05-014</v>
      </c>
      <c r="G15" t="str">
        <f>SmtRes!K4</f>
        <v>Краны на автомобильном ходу, грузоподъемность 10 т</v>
      </c>
      <c r="H15" t="str">
        <f>SmtRes!O4</f>
        <v>маш.-ч</v>
      </c>
      <c r="I15">
        <f>SmtRes!Y4*Source!I28</f>
        <v>7.0000000000000007E-2</v>
      </c>
      <c r="J15">
        <f>SmtRes!AO4</f>
        <v>1</v>
      </c>
      <c r="K15">
        <f>SmtRes!AF4</f>
        <v>111.99</v>
      </c>
      <c r="L15">
        <f>SmtRes!DB4</f>
        <v>7.84</v>
      </c>
      <c r="M15">
        <f>ROUND(ROUND(L15*Source!I28, 2)*1, 2)</f>
        <v>7.84</v>
      </c>
      <c r="N15">
        <f>SmtRes!AB4</f>
        <v>111.99</v>
      </c>
      <c r="O15">
        <f>ROUND(ROUND(L15*Source!I28, 2)*SmtRes!DA4, 2)</f>
        <v>7.84</v>
      </c>
      <c r="P15">
        <f>SmtRes!AG4</f>
        <v>13.5</v>
      </c>
      <c r="Q15">
        <f>SmtRes!DC4</f>
        <v>0.95</v>
      </c>
      <c r="R15">
        <f>ROUND(ROUND(Q15*Source!I28, 2)*1, 2)</f>
        <v>0.95</v>
      </c>
      <c r="S15">
        <f>SmtRes!AC4</f>
        <v>13.5</v>
      </c>
      <c r="T15">
        <f>ROUND(ROUND(Q15*Source!I28, 2)*SmtRes!AK4, 2)</f>
        <v>0.95</v>
      </c>
      <c r="U15">
        <f>SmtRes!X4</f>
        <v>-1718674368</v>
      </c>
      <c r="V15">
        <v>-816987455</v>
      </c>
      <c r="W15">
        <v>-816987455</v>
      </c>
    </row>
    <row r="16" spans="1:23" x14ac:dyDescent="0.25">
      <c r="A16">
        <f>Source!A28</f>
        <v>17</v>
      </c>
      <c r="C16">
        <v>2</v>
      </c>
      <c r="D16">
        <v>0</v>
      </c>
      <c r="E16">
        <f>SmtRes!AV3</f>
        <v>0</v>
      </c>
      <c r="F16" t="str">
        <f>SmtRes!I3</f>
        <v>91.04.01-041</v>
      </c>
      <c r="G16" t="str">
        <f>SmtRes!K3</f>
        <v>Молотки бурильные легкие при работе от передвижных компрессорных станций</v>
      </c>
      <c r="H16" t="str">
        <f>SmtRes!O3</f>
        <v>маш.-ч</v>
      </c>
      <c r="I16">
        <f>SmtRes!Y3*Source!I28</f>
        <v>0.22</v>
      </c>
      <c r="J16">
        <f>SmtRes!AO3</f>
        <v>1</v>
      </c>
      <c r="K16">
        <f>SmtRes!AF3</f>
        <v>2.99</v>
      </c>
      <c r="L16">
        <f>SmtRes!DB3</f>
        <v>0.66</v>
      </c>
      <c r="M16">
        <f>ROUND(ROUND(L16*Source!I28, 2)*1, 2)</f>
        <v>0.66</v>
      </c>
      <c r="N16">
        <f>SmtRes!AB3</f>
        <v>2.99</v>
      </c>
      <c r="O16">
        <f>ROUND(ROUND(L16*Source!I28, 2)*SmtRes!DA3, 2)</f>
        <v>0.66</v>
      </c>
      <c r="P16">
        <f>SmtRes!AG3</f>
        <v>0</v>
      </c>
      <c r="Q16">
        <f>SmtRes!DC3</f>
        <v>0</v>
      </c>
      <c r="R16">
        <f>ROUND(ROUND(Q16*Source!I28, 2)*1, 2)</f>
        <v>0</v>
      </c>
      <c r="S16">
        <f>SmtRes!AC3</f>
        <v>0</v>
      </c>
      <c r="T16">
        <f>ROUND(ROUND(Q16*Source!I28, 2)*SmtRes!AK3, 2)</f>
        <v>0</v>
      </c>
      <c r="U16">
        <f>SmtRes!X3</f>
        <v>913578523</v>
      </c>
      <c r="V16">
        <v>-118109404</v>
      </c>
      <c r="W16">
        <v>-118109404</v>
      </c>
    </row>
    <row r="17" spans="1:23" x14ac:dyDescent="0.25">
      <c r="A17">
        <f>Source!A28</f>
        <v>17</v>
      </c>
      <c r="C17">
        <v>1</v>
      </c>
      <c r="D17">
        <v>0</v>
      </c>
      <c r="E17">
        <f>SmtRes!AV1</f>
        <v>1</v>
      </c>
      <c r="F17" t="str">
        <f>SmtRes!I1</f>
        <v>1-100-42</v>
      </c>
      <c r="G17" t="str">
        <f>SmtRes!K1</f>
        <v>Рабочий среднего разряда 4.2</v>
      </c>
      <c r="H17" t="str">
        <f>SmtRes!O1</f>
        <v>чел.-ч.</v>
      </c>
      <c r="I17">
        <f>SmtRes!Y1*Source!I28</f>
        <v>2.37</v>
      </c>
      <c r="J17">
        <f>SmtRes!AO1</f>
        <v>1</v>
      </c>
      <c r="K17">
        <f>SmtRes!AH1</f>
        <v>9.92</v>
      </c>
      <c r="L17">
        <f>SmtRes!DB1</f>
        <v>23.51</v>
      </c>
      <c r="M17">
        <f>ROUND(ROUND(L17*Source!I28, 2)*1, 2)</f>
        <v>23.51</v>
      </c>
      <c r="N17">
        <f>SmtRes!AD1</f>
        <v>9.92</v>
      </c>
      <c r="O17">
        <f>ROUND(ROUND(L17*Source!I28, 2)*SmtRes!DA1, 2)</f>
        <v>23.51</v>
      </c>
      <c r="P17">
        <f>SmtRes!AG1</f>
        <v>0</v>
      </c>
      <c r="Q17">
        <f>SmtRes!DC1</f>
        <v>0</v>
      </c>
      <c r="R17">
        <f>ROUND(ROUND(Q17*Source!I28, 2)*1, 2)</f>
        <v>0</v>
      </c>
      <c r="S17">
        <f>SmtRes!AC1</f>
        <v>0</v>
      </c>
      <c r="T17">
        <f>ROUND(ROUND(Q17*Source!I28, 2)*SmtRes!AK1, 2)</f>
        <v>0</v>
      </c>
      <c r="U17">
        <f>SmtRes!X1</f>
        <v>912892513</v>
      </c>
      <c r="V17">
        <v>-391643660</v>
      </c>
      <c r="W17">
        <v>-391643660</v>
      </c>
    </row>
    <row r="18" spans="1:23" x14ac:dyDescent="0.25">
      <c r="A18">
        <f>Source!A29</f>
        <v>17</v>
      </c>
      <c r="C18">
        <v>3</v>
      </c>
      <c r="D18">
        <f>Source!BI29</f>
        <v>2</v>
      </c>
      <c r="E18">
        <f>Source!FS29</f>
        <v>0</v>
      </c>
      <c r="F18" t="str">
        <f>Source!F29</f>
        <v>цена поставщика</v>
      </c>
      <c r="G18" t="str">
        <f>Source!G29</f>
        <v>Е3853. Бокс 1SL1103A00 Mistral65 навесной 18 модулей непрозрачная дверь IP65 без клеммника (АВВ)</v>
      </c>
      <c r="H18" t="str">
        <f>Source!H29</f>
        <v>ШТ</v>
      </c>
      <c r="I18">
        <f>Source!I29</f>
        <v>1</v>
      </c>
      <c r="J18">
        <v>1</v>
      </c>
      <c r="K18">
        <f>Source!AC29</f>
        <v>217.54</v>
      </c>
      <c r="M18">
        <f>ROUND(K18*I18, 2)</f>
        <v>217.54</v>
      </c>
      <c r="N18">
        <f>Source!AC29*IF(Source!BC29&lt;&gt; 0, Source!BC29, 1)</f>
        <v>217.54</v>
      </c>
      <c r="O18">
        <f>ROUND(N18*I18, 2)</f>
        <v>217.54</v>
      </c>
      <c r="P18">
        <f>Source!AE29</f>
        <v>0</v>
      </c>
      <c r="R18">
        <f>ROUND(P18*I18, 2)</f>
        <v>0</v>
      </c>
      <c r="S18">
        <f>Source!AE29*IF(Source!BS29&lt;&gt; 0, Source!BS29, 1)</f>
        <v>0</v>
      </c>
      <c r="T18">
        <f>ROUND(S18*I18, 2)</f>
        <v>0</v>
      </c>
      <c r="U18">
        <f>Source!GF29</f>
        <v>358881682</v>
      </c>
      <c r="V18">
        <v>1568419641</v>
      </c>
      <c r="W18">
        <v>1568419641</v>
      </c>
    </row>
    <row r="19" spans="1:23" x14ac:dyDescent="0.25">
      <c r="A19">
        <f>Source!A30</f>
        <v>17</v>
      </c>
      <c r="C19">
        <v>3</v>
      </c>
      <c r="D19">
        <f>Source!BI30</f>
        <v>2</v>
      </c>
      <c r="E19">
        <f>Source!FS30</f>
        <v>0</v>
      </c>
      <c r="F19" t="str">
        <f>Source!F30</f>
        <v>цена поставщика</v>
      </c>
      <c r="G19" t="str">
        <f>Source!G30</f>
        <v>Э1700. Шина ноль ZK50B самозажимная N5x1,5-4мм2 (АВВ)</v>
      </c>
      <c r="H19" t="str">
        <f>Source!H30</f>
        <v>ШТ</v>
      </c>
      <c r="I19">
        <f>Source!I30</f>
        <v>2</v>
      </c>
      <c r="J19">
        <v>1</v>
      </c>
      <c r="K19">
        <f>Source!AC30</f>
        <v>15.65</v>
      </c>
      <c r="M19">
        <f>ROUND(K19*I19, 2)</f>
        <v>31.3</v>
      </c>
      <c r="N19">
        <f>Source!AC30*IF(Source!BC30&lt;&gt; 0, Source!BC30, 1)</f>
        <v>15.65</v>
      </c>
      <c r="O19">
        <f>ROUND(N19*I19, 2)</f>
        <v>31.3</v>
      </c>
      <c r="P19">
        <f>Source!AE30</f>
        <v>0</v>
      </c>
      <c r="R19">
        <f>ROUND(P19*I19, 2)</f>
        <v>0</v>
      </c>
      <c r="S19">
        <f>Source!AE30*IF(Source!BS30&lt;&gt; 0, Source!BS30, 1)</f>
        <v>0</v>
      </c>
      <c r="T19">
        <f>ROUND(S19*I19, 2)</f>
        <v>0</v>
      </c>
      <c r="U19">
        <f>Source!GF30</f>
        <v>-1233804953</v>
      </c>
      <c r="V19">
        <v>-1653777933</v>
      </c>
      <c r="W19">
        <v>-1653777933</v>
      </c>
    </row>
    <row r="20" spans="1:23" x14ac:dyDescent="0.25">
      <c r="A20">
        <f>Source!A31</f>
        <v>17</v>
      </c>
      <c r="C20">
        <v>3</v>
      </c>
      <c r="D20">
        <v>0</v>
      </c>
      <c r="E20">
        <f>SmtRes!AV25</f>
        <v>0</v>
      </c>
      <c r="F20" t="str">
        <f>SmtRes!I25</f>
        <v>999-9950</v>
      </c>
      <c r="G20" t="str">
        <f>SmtRes!K25</f>
        <v>Вспомогательные ненормируемые материалы (2% от ОЗП)</v>
      </c>
      <c r="H20" t="str">
        <f>SmtRes!O25</f>
        <v>РУБ</v>
      </c>
      <c r="I20">
        <f>SmtRes!Y25*Source!I31</f>
        <v>3.3</v>
      </c>
      <c r="J20">
        <f>SmtRes!AO25</f>
        <v>1</v>
      </c>
      <c r="K20">
        <f>SmtRes!AE25</f>
        <v>1</v>
      </c>
      <c r="L20">
        <f>SmtRes!DB25</f>
        <v>0.3</v>
      </c>
      <c r="M20">
        <f>ROUND(ROUND(L20*Source!I31, 2)*1, 2)</f>
        <v>3.3</v>
      </c>
      <c r="N20">
        <f>SmtRes!AA25</f>
        <v>1</v>
      </c>
      <c r="O20">
        <f>ROUND(ROUND(L20*Source!I31, 2)*SmtRes!DA25, 2)</f>
        <v>3.3</v>
      </c>
      <c r="P20">
        <f>SmtRes!AG25</f>
        <v>0</v>
      </c>
      <c r="Q20">
        <f>SmtRes!DC25</f>
        <v>0</v>
      </c>
      <c r="R20">
        <f>ROUND(ROUND(Q20*Source!I31, 2)*1, 2)</f>
        <v>0</v>
      </c>
      <c r="S20">
        <f>SmtRes!AC25</f>
        <v>0</v>
      </c>
      <c r="T20">
        <f>ROUND(ROUND(Q20*Source!I31, 2)*SmtRes!AK25, 2)</f>
        <v>0</v>
      </c>
      <c r="U20">
        <f>SmtRes!X25</f>
        <v>-1731369543</v>
      </c>
      <c r="V20">
        <v>-1976923909</v>
      </c>
      <c r="W20">
        <v>-1976923909</v>
      </c>
    </row>
    <row r="21" spans="1:23" x14ac:dyDescent="0.25">
      <c r="A21">
        <f>Source!A31</f>
        <v>17</v>
      </c>
      <c r="C21">
        <v>3</v>
      </c>
      <c r="D21">
        <v>0</v>
      </c>
      <c r="E21">
        <f>SmtRes!AV24</f>
        <v>0</v>
      </c>
      <c r="F21" t="str">
        <f>SmtRes!I24</f>
        <v>20.1.02.23-0082</v>
      </c>
      <c r="G21" t="str">
        <f>SmtRes!K24</f>
        <v>Перемычки гибкие, тип ПГС-50</v>
      </c>
      <c r="H21" t="str">
        <f>SmtRes!O24</f>
        <v>10 шт.</v>
      </c>
      <c r="I21">
        <f>SmtRes!Y24*Source!I31</f>
        <v>1.1000000000000001</v>
      </c>
      <c r="J21">
        <f>SmtRes!AO24</f>
        <v>1</v>
      </c>
      <c r="K21">
        <f>SmtRes!AE24</f>
        <v>39</v>
      </c>
      <c r="L21">
        <f>SmtRes!DB24</f>
        <v>3.9</v>
      </c>
      <c r="M21">
        <f>ROUND(ROUND(L21*Source!I31, 2)*1, 2)</f>
        <v>42.9</v>
      </c>
      <c r="N21">
        <f>SmtRes!AA24</f>
        <v>39</v>
      </c>
      <c r="O21">
        <f>ROUND(ROUND(L21*Source!I31, 2)*SmtRes!DA24, 2)</f>
        <v>42.9</v>
      </c>
      <c r="P21">
        <f>SmtRes!AG24</f>
        <v>0</v>
      </c>
      <c r="Q21">
        <f>SmtRes!DC24</f>
        <v>0</v>
      </c>
      <c r="R21">
        <f>ROUND(ROUND(Q21*Source!I31, 2)*1, 2)</f>
        <v>0</v>
      </c>
      <c r="S21">
        <f>SmtRes!AC24</f>
        <v>0</v>
      </c>
      <c r="T21">
        <f>ROUND(ROUND(Q21*Source!I31, 2)*SmtRes!AK24, 2)</f>
        <v>0</v>
      </c>
      <c r="U21">
        <f>SmtRes!X24</f>
        <v>1386890308</v>
      </c>
      <c r="V21">
        <v>-1889647955</v>
      </c>
      <c r="W21">
        <v>-1889647955</v>
      </c>
    </row>
    <row r="22" spans="1:23" x14ac:dyDescent="0.25">
      <c r="A22">
        <f>Source!A31</f>
        <v>17</v>
      </c>
      <c r="C22">
        <v>3</v>
      </c>
      <c r="D22">
        <v>0</v>
      </c>
      <c r="E22">
        <f>SmtRes!AV23</f>
        <v>0</v>
      </c>
      <c r="F22" t="str">
        <f>SmtRes!I23</f>
        <v>14.4.03.17-0011</v>
      </c>
      <c r="G22" t="str">
        <f>SmtRes!K23</f>
        <v>Лак электроизоляционный 318</v>
      </c>
      <c r="H22" t="str">
        <f>SmtRes!O23</f>
        <v>кг</v>
      </c>
      <c r="I22">
        <f>SmtRes!Y23*Source!I31</f>
        <v>6.6000000000000003E-2</v>
      </c>
      <c r="J22">
        <f>SmtRes!AO23</f>
        <v>1</v>
      </c>
      <c r="K22">
        <f>SmtRes!AE23</f>
        <v>35.630000000000003</v>
      </c>
      <c r="L22">
        <f>SmtRes!DB23</f>
        <v>0.21</v>
      </c>
      <c r="M22">
        <f>ROUND(ROUND(L22*Source!I31, 2)*1, 2)</f>
        <v>2.31</v>
      </c>
      <c r="N22">
        <f>SmtRes!AA23</f>
        <v>35.630000000000003</v>
      </c>
      <c r="O22">
        <f>ROUND(ROUND(L22*Source!I31, 2)*SmtRes!DA23, 2)</f>
        <v>2.31</v>
      </c>
      <c r="P22">
        <f>SmtRes!AG23</f>
        <v>0</v>
      </c>
      <c r="Q22">
        <f>SmtRes!DC23</f>
        <v>0</v>
      </c>
      <c r="R22">
        <f>ROUND(ROUND(Q22*Source!I31, 2)*1, 2)</f>
        <v>0</v>
      </c>
      <c r="S22">
        <f>SmtRes!AC23</f>
        <v>0</v>
      </c>
      <c r="T22">
        <f>ROUND(ROUND(Q22*Source!I31, 2)*SmtRes!AK23, 2)</f>
        <v>0</v>
      </c>
      <c r="U22">
        <f>SmtRes!X23</f>
        <v>-1274984028</v>
      </c>
      <c r="V22">
        <v>861861008</v>
      </c>
      <c r="W22">
        <v>861861008</v>
      </c>
    </row>
    <row r="23" spans="1:23" x14ac:dyDescent="0.25">
      <c r="A23">
        <f>Source!A31</f>
        <v>17</v>
      </c>
      <c r="C23">
        <v>3</v>
      </c>
      <c r="D23">
        <v>0</v>
      </c>
      <c r="E23">
        <f>SmtRes!AV22</f>
        <v>0</v>
      </c>
      <c r="F23" t="str">
        <f>SmtRes!I22</f>
        <v>14.4.02.09-0001</v>
      </c>
      <c r="G23" t="str">
        <f>SmtRes!K22</f>
        <v>Краска</v>
      </c>
      <c r="H23" t="str">
        <f>SmtRes!O22</f>
        <v>кг</v>
      </c>
      <c r="I23">
        <f>SmtRes!Y22*Source!I31</f>
        <v>0.39599999999999996</v>
      </c>
      <c r="J23">
        <f>SmtRes!AO22</f>
        <v>1</v>
      </c>
      <c r="K23">
        <f>SmtRes!AE22</f>
        <v>28.6</v>
      </c>
      <c r="L23">
        <f>SmtRes!DB22</f>
        <v>1.03</v>
      </c>
      <c r="M23">
        <f>ROUND(ROUND(L23*Source!I31, 2)*1, 2)</f>
        <v>11.33</v>
      </c>
      <c r="N23">
        <f>SmtRes!AA22</f>
        <v>28.6</v>
      </c>
      <c r="O23">
        <f>ROUND(ROUND(L23*Source!I31, 2)*SmtRes!DA22, 2)</f>
        <v>11.33</v>
      </c>
      <c r="P23">
        <f>SmtRes!AG22</f>
        <v>0</v>
      </c>
      <c r="Q23">
        <f>SmtRes!DC22</f>
        <v>0</v>
      </c>
      <c r="R23">
        <f>ROUND(ROUND(Q23*Source!I31, 2)*1, 2)</f>
        <v>0</v>
      </c>
      <c r="S23">
        <f>SmtRes!AC22</f>
        <v>0</v>
      </c>
      <c r="T23">
        <f>ROUND(ROUND(Q23*Source!I31, 2)*SmtRes!AK22, 2)</f>
        <v>0</v>
      </c>
      <c r="U23">
        <f>SmtRes!X22</f>
        <v>210558753</v>
      </c>
      <c r="V23">
        <v>-1310465191</v>
      </c>
      <c r="W23">
        <v>-1310465191</v>
      </c>
    </row>
    <row r="24" spans="1:23" x14ac:dyDescent="0.25">
      <c r="A24">
        <f>Source!A31</f>
        <v>17</v>
      </c>
      <c r="C24">
        <v>3</v>
      </c>
      <c r="D24">
        <v>0</v>
      </c>
      <c r="E24">
        <f>SmtRes!AV21</f>
        <v>0</v>
      </c>
      <c r="F24" t="str">
        <f>SmtRes!I21</f>
        <v>07.2.07.04-0007</v>
      </c>
      <c r="G24" t="str">
        <f>SmtRes!K21</f>
        <v>Конструкции стальные индивидуальные решетчатые сварные массой до 0,1 т</v>
      </c>
      <c r="H24" t="str">
        <f>SmtRes!O21</f>
        <v>т</v>
      </c>
      <c r="I24">
        <f>SmtRes!Y21*Source!I31</f>
        <v>1.0999999999999999E-2</v>
      </c>
      <c r="J24">
        <f>SmtRes!AO21</f>
        <v>1</v>
      </c>
      <c r="K24">
        <f>SmtRes!AE21</f>
        <v>11500</v>
      </c>
      <c r="L24">
        <f>SmtRes!DB21</f>
        <v>11.5</v>
      </c>
      <c r="M24">
        <f>ROUND(ROUND(L24*Source!I31, 2)*1, 2)</f>
        <v>126.5</v>
      </c>
      <c r="N24">
        <f>SmtRes!AA21</f>
        <v>11500</v>
      </c>
      <c r="O24">
        <f>ROUND(ROUND(L24*Source!I31, 2)*SmtRes!DA21, 2)</f>
        <v>126.5</v>
      </c>
      <c r="P24">
        <f>SmtRes!AG21</f>
        <v>0</v>
      </c>
      <c r="Q24">
        <f>SmtRes!DC21</f>
        <v>0</v>
      </c>
      <c r="R24">
        <f>ROUND(ROUND(Q24*Source!I31, 2)*1, 2)</f>
        <v>0</v>
      </c>
      <c r="S24">
        <f>SmtRes!AC21</f>
        <v>0</v>
      </c>
      <c r="T24">
        <f>ROUND(ROUND(Q24*Source!I31, 2)*SmtRes!AK21, 2)</f>
        <v>0</v>
      </c>
      <c r="U24">
        <f>SmtRes!X21</f>
        <v>426000481</v>
      </c>
      <c r="V24">
        <v>221216299</v>
      </c>
      <c r="W24">
        <v>221216299</v>
      </c>
    </row>
    <row r="25" spans="1:23" x14ac:dyDescent="0.25">
      <c r="A25">
        <f>Source!A31</f>
        <v>17</v>
      </c>
      <c r="C25">
        <v>3</v>
      </c>
      <c r="D25">
        <v>0</v>
      </c>
      <c r="E25">
        <f>SmtRes!AV20</f>
        <v>0</v>
      </c>
      <c r="F25" t="str">
        <f>SmtRes!I20</f>
        <v>01.7.20.04-0005</v>
      </c>
      <c r="G25" t="str">
        <f>SmtRes!K20</f>
        <v>Нитки швейные</v>
      </c>
      <c r="H25" t="str">
        <f>SmtRes!O20</f>
        <v>кг</v>
      </c>
      <c r="I25">
        <f>SmtRes!Y20*Source!I31</f>
        <v>1.0999999999999999E-2</v>
      </c>
      <c r="J25">
        <f>SmtRes!AO20</f>
        <v>1</v>
      </c>
      <c r="K25">
        <f>SmtRes!AE20</f>
        <v>133.05000000000001</v>
      </c>
      <c r="L25">
        <f>SmtRes!DB20</f>
        <v>0.13</v>
      </c>
      <c r="M25">
        <f>ROUND(ROUND(L25*Source!I31, 2)*1, 2)</f>
        <v>1.43</v>
      </c>
      <c r="N25">
        <f>SmtRes!AA20</f>
        <v>133.05000000000001</v>
      </c>
      <c r="O25">
        <f>ROUND(ROUND(L25*Source!I31, 2)*SmtRes!DA20, 2)</f>
        <v>1.43</v>
      </c>
      <c r="P25">
        <f>SmtRes!AG20</f>
        <v>0</v>
      </c>
      <c r="Q25">
        <f>SmtRes!DC20</f>
        <v>0</v>
      </c>
      <c r="R25">
        <f>ROUND(ROUND(Q25*Source!I31, 2)*1, 2)</f>
        <v>0</v>
      </c>
      <c r="S25">
        <f>SmtRes!AC20</f>
        <v>0</v>
      </c>
      <c r="T25">
        <f>ROUND(ROUND(Q25*Source!I31, 2)*SmtRes!AK20, 2)</f>
        <v>0</v>
      </c>
      <c r="U25">
        <f>SmtRes!X20</f>
        <v>-856710481</v>
      </c>
      <c r="V25">
        <v>-1128070991</v>
      </c>
      <c r="W25">
        <v>-1128070991</v>
      </c>
    </row>
    <row r="26" spans="1:23" x14ac:dyDescent="0.25">
      <c r="A26">
        <f>Source!A31</f>
        <v>17</v>
      </c>
      <c r="C26">
        <v>3</v>
      </c>
      <c r="D26">
        <v>0</v>
      </c>
      <c r="E26">
        <f>SmtRes!AV19</f>
        <v>0</v>
      </c>
      <c r="F26" t="str">
        <f>SmtRes!I19</f>
        <v>01.7.15.07-0014</v>
      </c>
      <c r="G26" t="str">
        <f>SmtRes!K19</f>
        <v>Дюбели распорные полипропиленовые</v>
      </c>
      <c r="H26" t="str">
        <f>SmtRes!O19</f>
        <v>100 шт.</v>
      </c>
      <c r="I26">
        <f>SmtRes!Y19*Source!I31</f>
        <v>0.154</v>
      </c>
      <c r="J26">
        <f>SmtRes!AO19</f>
        <v>1</v>
      </c>
      <c r="K26">
        <f>SmtRes!AE19</f>
        <v>86</v>
      </c>
      <c r="L26">
        <f>SmtRes!DB19</f>
        <v>1.2</v>
      </c>
      <c r="M26">
        <f>ROUND(ROUND(L26*Source!I31, 2)*1, 2)</f>
        <v>13.2</v>
      </c>
      <c r="N26">
        <f>SmtRes!AA19</f>
        <v>86</v>
      </c>
      <c r="O26">
        <f>ROUND(ROUND(L26*Source!I31, 2)*SmtRes!DA19, 2)</f>
        <v>13.2</v>
      </c>
      <c r="P26">
        <f>SmtRes!AG19</f>
        <v>0</v>
      </c>
      <c r="Q26">
        <f>SmtRes!DC19</f>
        <v>0</v>
      </c>
      <c r="R26">
        <f>ROUND(ROUND(Q26*Source!I31, 2)*1, 2)</f>
        <v>0</v>
      </c>
      <c r="S26">
        <f>SmtRes!AC19</f>
        <v>0</v>
      </c>
      <c r="T26">
        <f>ROUND(ROUND(Q26*Source!I31, 2)*SmtRes!AK19, 2)</f>
        <v>0</v>
      </c>
      <c r="U26">
        <f>SmtRes!X19</f>
        <v>1794244060</v>
      </c>
      <c r="V26">
        <v>114206129</v>
      </c>
      <c r="W26">
        <v>114206129</v>
      </c>
    </row>
    <row r="27" spans="1:23" x14ac:dyDescent="0.25">
      <c r="A27">
        <f>Source!A31</f>
        <v>17</v>
      </c>
      <c r="C27">
        <v>3</v>
      </c>
      <c r="D27">
        <v>0</v>
      </c>
      <c r="E27">
        <f>SmtRes!AV18</f>
        <v>0</v>
      </c>
      <c r="F27" t="str">
        <f>SmtRes!I18</f>
        <v>01.7.15.03-0042</v>
      </c>
      <c r="G27" t="str">
        <f>SmtRes!K18</f>
        <v>Болты с гайками и шайбами строительные</v>
      </c>
      <c r="H27" t="str">
        <f>SmtRes!O18</f>
        <v>кг</v>
      </c>
      <c r="I27">
        <f>SmtRes!Y18*Source!I31</f>
        <v>0.53900000000000003</v>
      </c>
      <c r="J27">
        <f>SmtRes!AO18</f>
        <v>1</v>
      </c>
      <c r="K27">
        <f>SmtRes!AE18</f>
        <v>9.0399999999999991</v>
      </c>
      <c r="L27">
        <f>SmtRes!DB18</f>
        <v>0.44</v>
      </c>
      <c r="M27">
        <f>ROUND(ROUND(L27*Source!I31, 2)*1, 2)</f>
        <v>4.84</v>
      </c>
      <c r="N27">
        <f>SmtRes!AA18</f>
        <v>9.0399999999999991</v>
      </c>
      <c r="O27">
        <f>ROUND(ROUND(L27*Source!I31, 2)*SmtRes!DA18, 2)</f>
        <v>4.84</v>
      </c>
      <c r="P27">
        <f>SmtRes!AG18</f>
        <v>0</v>
      </c>
      <c r="Q27">
        <f>SmtRes!DC18</f>
        <v>0</v>
      </c>
      <c r="R27">
        <f>ROUND(ROUND(Q27*Source!I31, 2)*1, 2)</f>
        <v>0</v>
      </c>
      <c r="S27">
        <f>SmtRes!AC18</f>
        <v>0</v>
      </c>
      <c r="T27">
        <f>ROUND(ROUND(Q27*Source!I31, 2)*SmtRes!AK18, 2)</f>
        <v>0</v>
      </c>
      <c r="U27">
        <f>SmtRes!X18</f>
        <v>103900845</v>
      </c>
      <c r="V27">
        <v>-1804244570</v>
      </c>
      <c r="W27">
        <v>-1804244570</v>
      </c>
    </row>
    <row r="28" spans="1:23" x14ac:dyDescent="0.25">
      <c r="A28">
        <f>Source!A31</f>
        <v>17</v>
      </c>
      <c r="C28">
        <v>3</v>
      </c>
      <c r="D28">
        <v>0</v>
      </c>
      <c r="E28">
        <f>SmtRes!AV17</f>
        <v>0</v>
      </c>
      <c r="F28" t="str">
        <f>SmtRes!I17</f>
        <v>01.7.11.07-0034</v>
      </c>
      <c r="G28" t="str">
        <f>SmtRes!K17</f>
        <v>Электроды диаметром 4 мм Э42А</v>
      </c>
      <c r="H28" t="str">
        <f>SmtRes!O17</f>
        <v>кг</v>
      </c>
      <c r="I28">
        <f>SmtRes!Y17*Source!I31</f>
        <v>0.77</v>
      </c>
      <c r="J28">
        <f>SmtRes!AO17</f>
        <v>1</v>
      </c>
      <c r="K28">
        <f>SmtRes!AE17</f>
        <v>10.57</v>
      </c>
      <c r="L28">
        <f>SmtRes!DB17</f>
        <v>0.74</v>
      </c>
      <c r="M28">
        <f>ROUND(ROUND(L28*Source!I31, 2)*1, 2)</f>
        <v>8.14</v>
      </c>
      <c r="N28">
        <f>SmtRes!AA17</f>
        <v>10.57</v>
      </c>
      <c r="O28">
        <f>ROUND(ROUND(L28*Source!I31, 2)*SmtRes!DA17, 2)</f>
        <v>8.14</v>
      </c>
      <c r="P28">
        <f>SmtRes!AG17</f>
        <v>0</v>
      </c>
      <c r="Q28">
        <f>SmtRes!DC17</f>
        <v>0</v>
      </c>
      <c r="R28">
        <f>ROUND(ROUND(Q28*Source!I31, 2)*1, 2)</f>
        <v>0</v>
      </c>
      <c r="S28">
        <f>SmtRes!AC17</f>
        <v>0</v>
      </c>
      <c r="T28">
        <f>ROUND(ROUND(Q28*Source!I31, 2)*SmtRes!AK17, 2)</f>
        <v>0</v>
      </c>
      <c r="U28">
        <f>SmtRes!X17</f>
        <v>586013393</v>
      </c>
      <c r="V28">
        <v>466747592</v>
      </c>
      <c r="W28">
        <v>466747592</v>
      </c>
    </row>
    <row r="29" spans="1:23" x14ac:dyDescent="0.25">
      <c r="A29">
        <f>Source!A31</f>
        <v>17</v>
      </c>
      <c r="C29">
        <v>3</v>
      </c>
      <c r="D29">
        <v>0</v>
      </c>
      <c r="E29">
        <f>SmtRes!AV16</f>
        <v>0</v>
      </c>
      <c r="F29" t="str">
        <f>SmtRes!I16</f>
        <v>01.7.06.05-0041</v>
      </c>
      <c r="G29" t="str">
        <f>SmtRes!K16</f>
        <v>Лента изоляционная прорезиненная односторонняя ширина 20 мм, толщина 0,25-0,35 мм</v>
      </c>
      <c r="H29" t="str">
        <f>SmtRes!O16</f>
        <v>кг</v>
      </c>
      <c r="I29">
        <f>SmtRes!Y16*Source!I31</f>
        <v>0.13200000000000001</v>
      </c>
      <c r="J29">
        <f>SmtRes!AO16</f>
        <v>1</v>
      </c>
      <c r="K29">
        <f>SmtRes!AE16</f>
        <v>30.4</v>
      </c>
      <c r="L29">
        <f>SmtRes!DB16</f>
        <v>0.36</v>
      </c>
      <c r="M29">
        <f>ROUND(ROUND(L29*Source!I31, 2)*1, 2)</f>
        <v>3.96</v>
      </c>
      <c r="N29">
        <f>SmtRes!AA16</f>
        <v>30.4</v>
      </c>
      <c r="O29">
        <f>ROUND(ROUND(L29*Source!I31, 2)*SmtRes!DA16, 2)</f>
        <v>3.96</v>
      </c>
      <c r="P29">
        <f>SmtRes!AG16</f>
        <v>0</v>
      </c>
      <c r="Q29">
        <f>SmtRes!DC16</f>
        <v>0</v>
      </c>
      <c r="R29">
        <f>ROUND(ROUND(Q29*Source!I31, 2)*1, 2)</f>
        <v>0</v>
      </c>
      <c r="S29">
        <f>SmtRes!AC16</f>
        <v>0</v>
      </c>
      <c r="T29">
        <f>ROUND(ROUND(Q29*Source!I31, 2)*SmtRes!AK16, 2)</f>
        <v>0</v>
      </c>
      <c r="U29">
        <f>SmtRes!X16</f>
        <v>-1088866022</v>
      </c>
      <c r="V29">
        <v>1676711596</v>
      </c>
      <c r="W29">
        <v>1676711596</v>
      </c>
    </row>
    <row r="30" spans="1:23" x14ac:dyDescent="0.25">
      <c r="A30">
        <f>Source!A31</f>
        <v>17</v>
      </c>
      <c r="C30">
        <v>3</v>
      </c>
      <c r="D30">
        <v>0</v>
      </c>
      <c r="E30">
        <f>SmtRes!AV15</f>
        <v>0</v>
      </c>
      <c r="F30" t="str">
        <f>SmtRes!I15</f>
        <v>01.7.02.09-0002</v>
      </c>
      <c r="G30" t="str">
        <f>SmtRes!K15</f>
        <v>Шпагат бумажный</v>
      </c>
      <c r="H30" t="str">
        <f>SmtRes!O15</f>
        <v>кг</v>
      </c>
      <c r="I30">
        <f>SmtRes!Y15*Source!I31</f>
        <v>1.0999999999999999E-2</v>
      </c>
      <c r="J30">
        <f>SmtRes!AO15</f>
        <v>1</v>
      </c>
      <c r="K30">
        <f>SmtRes!AE15</f>
        <v>11.5</v>
      </c>
      <c r="L30">
        <f>SmtRes!DB15</f>
        <v>0.01</v>
      </c>
      <c r="M30">
        <f>ROUND(ROUND(L30*Source!I31, 2)*1, 2)</f>
        <v>0.11</v>
      </c>
      <c r="N30">
        <f>SmtRes!AA15</f>
        <v>11.5</v>
      </c>
      <c r="O30">
        <f>ROUND(ROUND(L30*Source!I31, 2)*SmtRes!DA15, 2)</f>
        <v>0.11</v>
      </c>
      <c r="P30">
        <f>SmtRes!AG15</f>
        <v>0</v>
      </c>
      <c r="Q30">
        <f>SmtRes!DC15</f>
        <v>0</v>
      </c>
      <c r="R30">
        <f>ROUND(ROUND(Q30*Source!I31, 2)*1, 2)</f>
        <v>0</v>
      </c>
      <c r="S30">
        <f>SmtRes!AC15</f>
        <v>0</v>
      </c>
      <c r="T30">
        <f>ROUND(ROUND(Q30*Source!I31, 2)*SmtRes!AK15, 2)</f>
        <v>0</v>
      </c>
      <c r="U30">
        <f>SmtRes!X15</f>
        <v>56922527</v>
      </c>
      <c r="V30">
        <v>-2031375009</v>
      </c>
      <c r="W30">
        <v>-2031375009</v>
      </c>
    </row>
    <row r="31" spans="1:23" x14ac:dyDescent="0.25">
      <c r="A31">
        <f>Source!A31</f>
        <v>17</v>
      </c>
      <c r="C31">
        <v>3</v>
      </c>
      <c r="D31">
        <v>0</v>
      </c>
      <c r="E31">
        <f>SmtRes!AV14</f>
        <v>0</v>
      </c>
      <c r="F31" t="str">
        <f>SmtRes!I14</f>
        <v>01.3.01.02-0002</v>
      </c>
      <c r="G31" t="str">
        <f>SmtRes!K14</f>
        <v>Вазелин технический</v>
      </c>
      <c r="H31" t="str">
        <f>SmtRes!O14</f>
        <v>кг</v>
      </c>
      <c r="I31">
        <f>SmtRes!Y14*Source!I31</f>
        <v>6.6000000000000003E-2</v>
      </c>
      <c r="J31">
        <f>SmtRes!AO14</f>
        <v>1</v>
      </c>
      <c r="K31">
        <f>SmtRes!AE14</f>
        <v>44.97</v>
      </c>
      <c r="L31">
        <f>SmtRes!DB14</f>
        <v>0.27</v>
      </c>
      <c r="M31">
        <f>ROUND(ROUND(L31*Source!I31, 2)*1, 2)</f>
        <v>2.97</v>
      </c>
      <c r="N31">
        <f>SmtRes!AA14</f>
        <v>44.97</v>
      </c>
      <c r="O31">
        <f>ROUND(ROUND(L31*Source!I31, 2)*SmtRes!DA14, 2)</f>
        <v>2.97</v>
      </c>
      <c r="P31">
        <f>SmtRes!AG14</f>
        <v>0</v>
      </c>
      <c r="Q31">
        <f>SmtRes!DC14</f>
        <v>0</v>
      </c>
      <c r="R31">
        <f>ROUND(ROUND(Q31*Source!I31, 2)*1, 2)</f>
        <v>0</v>
      </c>
      <c r="S31">
        <f>SmtRes!AC14</f>
        <v>0</v>
      </c>
      <c r="T31">
        <f>ROUND(ROUND(Q31*Source!I31, 2)*SmtRes!AK14, 2)</f>
        <v>0</v>
      </c>
      <c r="U31">
        <f>SmtRes!X14</f>
        <v>618806536</v>
      </c>
      <c r="V31">
        <v>-1284621001</v>
      </c>
      <c r="W31">
        <v>-1284621001</v>
      </c>
    </row>
    <row r="32" spans="1:23" x14ac:dyDescent="0.25">
      <c r="A32">
        <f>Source!A31</f>
        <v>17</v>
      </c>
      <c r="C32">
        <v>2</v>
      </c>
      <c r="D32">
        <v>0</v>
      </c>
      <c r="E32">
        <f>SmtRes!AV13</f>
        <v>0</v>
      </c>
      <c r="F32" t="str">
        <f>SmtRes!I13</f>
        <v>91.17.04-233</v>
      </c>
      <c r="G32" t="str">
        <f>SmtRes!K13</f>
        <v>Установки для сварки ручной дуговой (постоянного тока)</v>
      </c>
      <c r="H32" t="str">
        <f>SmtRes!O13</f>
        <v>маш.-ч</v>
      </c>
      <c r="I32">
        <f>SmtRes!Y13*Source!I31</f>
        <v>1.4300000000000002</v>
      </c>
      <c r="J32">
        <f>SmtRes!AO13</f>
        <v>1</v>
      </c>
      <c r="K32">
        <f>SmtRes!AF13</f>
        <v>8.1</v>
      </c>
      <c r="L32">
        <f>SmtRes!DB13</f>
        <v>1.05</v>
      </c>
      <c r="M32">
        <f>ROUND(ROUND(L32*Source!I31, 2)*1, 2)</f>
        <v>11.55</v>
      </c>
      <c r="N32">
        <f>SmtRes!AB13</f>
        <v>8.1</v>
      </c>
      <c r="O32">
        <f>ROUND(ROUND(L32*Source!I31, 2)*SmtRes!DA13, 2)</f>
        <v>11.55</v>
      </c>
      <c r="P32">
        <f>SmtRes!AG13</f>
        <v>0</v>
      </c>
      <c r="Q32">
        <f>SmtRes!DC13</f>
        <v>0</v>
      </c>
      <c r="R32">
        <f>ROUND(ROUND(Q32*Source!I31, 2)*1, 2)</f>
        <v>0</v>
      </c>
      <c r="S32">
        <f>SmtRes!AC13</f>
        <v>0</v>
      </c>
      <c r="T32">
        <f>ROUND(ROUND(Q32*Source!I31, 2)*SmtRes!AK13, 2)</f>
        <v>0</v>
      </c>
      <c r="U32">
        <f>SmtRes!X13</f>
        <v>-353815937</v>
      </c>
      <c r="V32">
        <v>522669736</v>
      </c>
      <c r="W32">
        <v>522669736</v>
      </c>
    </row>
    <row r="33" spans="1:23" x14ac:dyDescent="0.25">
      <c r="A33">
        <f>Source!A31</f>
        <v>17</v>
      </c>
      <c r="C33">
        <v>1</v>
      </c>
      <c r="D33">
        <v>0</v>
      </c>
      <c r="E33">
        <f>SmtRes!AV12</f>
        <v>1</v>
      </c>
      <c r="F33" t="str">
        <f>SmtRes!I12</f>
        <v>1-100-39</v>
      </c>
      <c r="G33" t="str">
        <f>SmtRes!K12</f>
        <v>Рабочий среднего разряда 3.9</v>
      </c>
      <c r="H33" t="str">
        <f>SmtRes!O12</f>
        <v>чел.-ч.</v>
      </c>
      <c r="I33">
        <f>SmtRes!Y12*Source!I31</f>
        <v>17.16</v>
      </c>
      <c r="J33">
        <f>SmtRes!AO12</f>
        <v>1</v>
      </c>
      <c r="K33">
        <f>SmtRes!AH12</f>
        <v>9.51</v>
      </c>
      <c r="L33">
        <f>SmtRes!DB12</f>
        <v>14.84</v>
      </c>
      <c r="M33">
        <f>ROUND(ROUND(L33*Source!I31, 2)*1, 2)</f>
        <v>163.24</v>
      </c>
      <c r="N33">
        <f>SmtRes!AD12</f>
        <v>9.51</v>
      </c>
      <c r="O33">
        <f>ROUND(ROUND(L33*Source!I31, 2)*SmtRes!DA12, 2)</f>
        <v>163.24</v>
      </c>
      <c r="P33">
        <f>SmtRes!AG12</f>
        <v>0</v>
      </c>
      <c r="Q33">
        <f>SmtRes!DC12</f>
        <v>0</v>
      </c>
      <c r="R33">
        <f>ROUND(ROUND(Q33*Source!I31, 2)*1, 2)</f>
        <v>0</v>
      </c>
      <c r="S33">
        <f>SmtRes!AC12</f>
        <v>0</v>
      </c>
      <c r="T33">
        <f>ROUND(ROUND(Q33*Source!I31, 2)*SmtRes!AK12, 2)</f>
        <v>0</v>
      </c>
      <c r="U33">
        <f>SmtRes!X12</f>
        <v>1983201532</v>
      </c>
      <c r="V33">
        <v>1983142752</v>
      </c>
      <c r="W33">
        <v>1983142752</v>
      </c>
    </row>
    <row r="34" spans="1:23" x14ac:dyDescent="0.25">
      <c r="A34">
        <f>Source!A32</f>
        <v>17</v>
      </c>
      <c r="C34">
        <v>5</v>
      </c>
      <c r="D34">
        <f>Source!BI32</f>
        <v>3</v>
      </c>
      <c r="E34">
        <f>Source!FS32</f>
        <v>0</v>
      </c>
      <c r="F34" t="str">
        <f>Source!F32</f>
        <v>цена поставщика</v>
      </c>
      <c r="G34" t="str">
        <f>Source!G32</f>
        <v>К8440. Автоматический выключатель Acti 9 iC60N A9F79320 C20А/3п/ 6,0 кА на Din-рейку (Schneider Electric)</v>
      </c>
      <c r="H34" t="str">
        <f>Source!H32</f>
        <v>ШТ</v>
      </c>
      <c r="I34">
        <f>Source!I32</f>
        <v>1</v>
      </c>
      <c r="J34">
        <v>1</v>
      </c>
      <c r="K34">
        <f>Source!AC32</f>
        <v>414.79</v>
      </c>
      <c r="M34">
        <f>ROUND(K34*I34, 2)</f>
        <v>414.79</v>
      </c>
      <c r="N34">
        <f>Source!AC32*IF(Source!BC32&lt;&gt; 0, Source!BC32, 1)</f>
        <v>414.79</v>
      </c>
      <c r="O34">
        <f>ROUND(N34*I34, 2)</f>
        <v>414.79</v>
      </c>
      <c r="P34">
        <f>Source!AE32</f>
        <v>0</v>
      </c>
      <c r="R34">
        <f>ROUND(P34*I34, 2)</f>
        <v>0</v>
      </c>
      <c r="S34">
        <f>Source!AE32*IF(Source!BS32&lt;&gt; 0, Source!BS32, 1)</f>
        <v>0</v>
      </c>
      <c r="T34">
        <f>ROUND(S34*I34, 2)</f>
        <v>0</v>
      </c>
      <c r="U34">
        <f>Source!GF32</f>
        <v>-1994416930</v>
      </c>
      <c r="V34">
        <v>156824621</v>
      </c>
      <c r="W34">
        <v>156824621</v>
      </c>
    </row>
    <row r="35" spans="1:23" x14ac:dyDescent="0.25">
      <c r="A35">
        <f>Source!A33</f>
        <v>17</v>
      </c>
      <c r="C35">
        <v>5</v>
      </c>
      <c r="D35">
        <f>Source!BI33</f>
        <v>3</v>
      </c>
      <c r="E35">
        <f>Source!FS33</f>
        <v>0</v>
      </c>
      <c r="F35" t="str">
        <f>Source!F33</f>
        <v>цена поставщика</v>
      </c>
      <c r="G35" t="str">
        <f>Source!G33</f>
        <v>А2203. Дифф. автомат Acti 9 DPN N Vigi A9N19665 (тип АС) 16А-30мА 230В 1P+N 6кА (Schneider Electric)</v>
      </c>
      <c r="H35" t="str">
        <f>Source!H33</f>
        <v>ШТ</v>
      </c>
      <c r="I35">
        <f>Source!I33</f>
        <v>5</v>
      </c>
      <c r="J35">
        <v>1</v>
      </c>
      <c r="K35">
        <f>Source!AC33</f>
        <v>1317.55</v>
      </c>
      <c r="M35">
        <f>ROUND(K35*I35, 2)</f>
        <v>6587.75</v>
      </c>
      <c r="N35">
        <f>Source!AC33*IF(Source!BC33&lt;&gt; 0, Source!BC33, 1)</f>
        <v>1317.55</v>
      </c>
      <c r="O35">
        <f>ROUND(N35*I35, 2)</f>
        <v>6587.75</v>
      </c>
      <c r="P35">
        <f>Source!AE33</f>
        <v>0</v>
      </c>
      <c r="R35">
        <f>ROUND(P35*I35, 2)</f>
        <v>0</v>
      </c>
      <c r="S35">
        <f>Source!AE33*IF(Source!BS33&lt;&gt; 0, Source!BS33, 1)</f>
        <v>0</v>
      </c>
      <c r="T35">
        <f>ROUND(S35*I35, 2)</f>
        <v>0</v>
      </c>
      <c r="U35">
        <f>Source!GF33</f>
        <v>383430663</v>
      </c>
      <c r="V35">
        <v>-750651836</v>
      </c>
      <c r="W35">
        <v>-750651836</v>
      </c>
    </row>
    <row r="36" spans="1:23" x14ac:dyDescent="0.25">
      <c r="A36">
        <f>Source!A34</f>
        <v>17</v>
      </c>
      <c r="C36">
        <v>5</v>
      </c>
      <c r="D36">
        <f>Source!BI34</f>
        <v>3</v>
      </c>
      <c r="E36">
        <f>Source!FS34</f>
        <v>0</v>
      </c>
      <c r="F36" t="str">
        <f>Source!F34</f>
        <v>цена поставщика</v>
      </c>
      <c r="G36" t="str">
        <f>Source!G34</f>
        <v>А0878. Контакт Acti 9 iSD А9А26927 сигнализации повреждения 220-415В 6А (Schneider Electric)</v>
      </c>
      <c r="H36" t="str">
        <f>Source!H34</f>
        <v>ШТ</v>
      </c>
      <c r="I36">
        <f>Source!I34</f>
        <v>5</v>
      </c>
      <c r="J36">
        <v>1</v>
      </c>
      <c r="K36">
        <f>Source!AC34</f>
        <v>415.17</v>
      </c>
      <c r="M36">
        <f>ROUND(K36*I36, 2)</f>
        <v>2075.85</v>
      </c>
      <c r="N36">
        <f>Source!AC34*IF(Source!BC34&lt;&gt; 0, Source!BC34, 1)</f>
        <v>415.17</v>
      </c>
      <c r="O36">
        <f>ROUND(N36*I36, 2)</f>
        <v>2075.85</v>
      </c>
      <c r="P36">
        <f>Source!AE34</f>
        <v>0</v>
      </c>
      <c r="R36">
        <f>ROUND(P36*I36, 2)</f>
        <v>0</v>
      </c>
      <c r="S36">
        <f>Source!AE34*IF(Source!BS34&lt;&gt; 0, Source!BS34, 1)</f>
        <v>0</v>
      </c>
      <c r="T36">
        <f>ROUND(S36*I36, 2)</f>
        <v>0</v>
      </c>
      <c r="U36">
        <f>Source!GF34</f>
        <v>-1039483635</v>
      </c>
      <c r="V36">
        <v>-2030383624</v>
      </c>
      <c r="W36">
        <v>-2030383624</v>
      </c>
    </row>
    <row r="37" spans="1:23" x14ac:dyDescent="0.25">
      <c r="A37">
        <f>Source!A35</f>
        <v>17</v>
      </c>
      <c r="C37">
        <v>3</v>
      </c>
      <c r="D37">
        <v>0</v>
      </c>
      <c r="E37">
        <f>SmtRes!AV33</f>
        <v>0</v>
      </c>
      <c r="F37" t="str">
        <f>SmtRes!I33</f>
        <v>999-9950</v>
      </c>
      <c r="G37" t="str">
        <f>SmtRes!K33</f>
        <v>Вспомогательные ненормируемые материалы (2% от ОЗП)</v>
      </c>
      <c r="H37" t="str">
        <f>SmtRes!O33</f>
        <v>РУБ</v>
      </c>
      <c r="I37">
        <f>SmtRes!Y33*Source!I35</f>
        <v>4.0619999999999994</v>
      </c>
      <c r="J37">
        <f>SmtRes!AO33</f>
        <v>1</v>
      </c>
      <c r="K37">
        <f>SmtRes!AE33</f>
        <v>1</v>
      </c>
      <c r="L37">
        <f>SmtRes!DB33</f>
        <v>13.54</v>
      </c>
      <c r="M37">
        <f>ROUND(ROUND(L37*Source!I35, 2)*1, 2)</f>
        <v>4.0599999999999996</v>
      </c>
      <c r="N37">
        <f>SmtRes!AA33</f>
        <v>1</v>
      </c>
      <c r="O37">
        <f>ROUND(ROUND(L37*Source!I35, 2)*SmtRes!DA33, 2)</f>
        <v>4.0599999999999996</v>
      </c>
      <c r="P37">
        <f>SmtRes!AG33</f>
        <v>0</v>
      </c>
      <c r="Q37">
        <f>SmtRes!DC33</f>
        <v>0</v>
      </c>
      <c r="R37">
        <f>ROUND(ROUND(Q37*Source!I35, 2)*1, 2)</f>
        <v>0</v>
      </c>
      <c r="S37">
        <f>SmtRes!AC33</f>
        <v>0</v>
      </c>
      <c r="T37">
        <f>ROUND(ROUND(Q37*Source!I35, 2)*SmtRes!AK33, 2)</f>
        <v>0</v>
      </c>
      <c r="U37">
        <f>SmtRes!X33</f>
        <v>-1731369543</v>
      </c>
      <c r="V37">
        <v>-1976923909</v>
      </c>
      <c r="W37">
        <v>-1976923909</v>
      </c>
    </row>
    <row r="38" spans="1:23" x14ac:dyDescent="0.25">
      <c r="A38">
        <f>Source!A35</f>
        <v>17</v>
      </c>
      <c r="C38">
        <v>3</v>
      </c>
      <c r="D38">
        <v>0</v>
      </c>
      <c r="E38">
        <f>SmtRes!AV32</f>
        <v>0</v>
      </c>
      <c r="F38" t="str">
        <f>SmtRes!I32</f>
        <v>01.7.15.07-0014</v>
      </c>
      <c r="G38" t="str">
        <f>SmtRes!K32</f>
        <v>Дюбели распорные полипропиленовые</v>
      </c>
      <c r="H38" t="str">
        <f>SmtRes!O32</f>
        <v>100 шт.</v>
      </c>
      <c r="I38">
        <f>SmtRes!Y32*Source!I35</f>
        <v>1.224</v>
      </c>
      <c r="J38">
        <f>SmtRes!AO32</f>
        <v>1</v>
      </c>
      <c r="K38">
        <f>SmtRes!AE32</f>
        <v>86</v>
      </c>
      <c r="L38">
        <f>SmtRes!DB32</f>
        <v>350.88</v>
      </c>
      <c r="M38">
        <f>ROUND(ROUND(L38*Source!I35, 2)*1, 2)</f>
        <v>105.26</v>
      </c>
      <c r="N38">
        <f>SmtRes!AA32</f>
        <v>86</v>
      </c>
      <c r="O38">
        <f>ROUND(ROUND(L38*Source!I35, 2)*SmtRes!DA32, 2)</f>
        <v>105.26</v>
      </c>
      <c r="P38">
        <f>SmtRes!AG32</f>
        <v>0</v>
      </c>
      <c r="Q38">
        <f>SmtRes!DC32</f>
        <v>0</v>
      </c>
      <c r="R38">
        <f>ROUND(ROUND(Q38*Source!I35, 2)*1, 2)</f>
        <v>0</v>
      </c>
      <c r="S38">
        <f>SmtRes!AC32</f>
        <v>0</v>
      </c>
      <c r="T38">
        <f>ROUND(ROUND(Q38*Source!I35, 2)*SmtRes!AK32, 2)</f>
        <v>0</v>
      </c>
      <c r="U38">
        <f>SmtRes!X32</f>
        <v>1794244060</v>
      </c>
      <c r="V38">
        <v>114206129</v>
      </c>
      <c r="W38">
        <v>114206129</v>
      </c>
    </row>
    <row r="39" spans="1:23" x14ac:dyDescent="0.25">
      <c r="A39">
        <f>Source!A35</f>
        <v>17</v>
      </c>
      <c r="C39">
        <v>3</v>
      </c>
      <c r="D39">
        <v>0</v>
      </c>
      <c r="E39">
        <f>SmtRes!AV31</f>
        <v>0</v>
      </c>
      <c r="F39" t="str">
        <f>SmtRes!I31</f>
        <v>01.7.15.04-0011</v>
      </c>
      <c r="G39" t="str">
        <f>SmtRes!K31</f>
        <v>Винты с полукруглой головкой длиной 50 мм</v>
      </c>
      <c r="H39" t="str">
        <f>SmtRes!O31</f>
        <v>т</v>
      </c>
      <c r="I39">
        <f>SmtRes!Y31*Source!I35</f>
        <v>9.1799999999999987E-4</v>
      </c>
      <c r="J39">
        <f>SmtRes!AO31</f>
        <v>1</v>
      </c>
      <c r="K39">
        <f>SmtRes!AE31</f>
        <v>12430</v>
      </c>
      <c r="L39">
        <f>SmtRes!DB31</f>
        <v>38.04</v>
      </c>
      <c r="M39">
        <f>ROUND(ROUND(L39*Source!I35, 2)*1, 2)</f>
        <v>11.41</v>
      </c>
      <c r="N39">
        <f>SmtRes!AA31</f>
        <v>12430</v>
      </c>
      <c r="O39">
        <f>ROUND(ROUND(L39*Source!I35, 2)*SmtRes!DA31, 2)</f>
        <v>11.41</v>
      </c>
      <c r="P39">
        <f>SmtRes!AG31</f>
        <v>0</v>
      </c>
      <c r="Q39">
        <f>SmtRes!DC31</f>
        <v>0</v>
      </c>
      <c r="R39">
        <f>ROUND(ROUND(Q39*Source!I35, 2)*1, 2)</f>
        <v>0</v>
      </c>
      <c r="S39">
        <f>SmtRes!AC31</f>
        <v>0</v>
      </c>
      <c r="T39">
        <f>ROUND(ROUND(Q39*Source!I35, 2)*SmtRes!AK31, 2)</f>
        <v>0</v>
      </c>
      <c r="U39">
        <f>SmtRes!X31</f>
        <v>251332693</v>
      </c>
      <c r="V39">
        <v>-1370144313</v>
      </c>
      <c r="W39">
        <v>-1370144313</v>
      </c>
    </row>
    <row r="40" spans="1:23" x14ac:dyDescent="0.25">
      <c r="A40">
        <f>Source!A35</f>
        <v>17</v>
      </c>
      <c r="C40">
        <v>3</v>
      </c>
      <c r="D40">
        <v>0</v>
      </c>
      <c r="E40">
        <f>SmtRes!AV30</f>
        <v>0</v>
      </c>
      <c r="F40" t="str">
        <f>SmtRes!I30</f>
        <v>01.7.06.05-0041</v>
      </c>
      <c r="G40" t="str">
        <f>SmtRes!K30</f>
        <v>Лента изоляционная прорезиненная односторонняя ширина 20 мм, толщина 0,25-0,35 мм</v>
      </c>
      <c r="H40" t="str">
        <f>SmtRes!O30</f>
        <v>кг</v>
      </c>
      <c r="I40">
        <f>SmtRes!Y30*Source!I35</f>
        <v>9.2999999999999999E-2</v>
      </c>
      <c r="J40">
        <f>SmtRes!AO30</f>
        <v>1</v>
      </c>
      <c r="K40">
        <f>SmtRes!AE30</f>
        <v>30.4</v>
      </c>
      <c r="L40">
        <f>SmtRes!DB30</f>
        <v>9.42</v>
      </c>
      <c r="M40">
        <f>ROUND(ROUND(L40*Source!I35, 2)*1, 2)</f>
        <v>2.83</v>
      </c>
      <c r="N40">
        <f>SmtRes!AA30</f>
        <v>30.4</v>
      </c>
      <c r="O40">
        <f>ROUND(ROUND(L40*Source!I35, 2)*SmtRes!DA30, 2)</f>
        <v>2.83</v>
      </c>
      <c r="P40">
        <f>SmtRes!AG30</f>
        <v>0</v>
      </c>
      <c r="Q40">
        <f>SmtRes!DC30</f>
        <v>0</v>
      </c>
      <c r="R40">
        <f>ROUND(ROUND(Q40*Source!I35, 2)*1, 2)</f>
        <v>0</v>
      </c>
      <c r="S40">
        <f>SmtRes!AC30</f>
        <v>0</v>
      </c>
      <c r="T40">
        <f>ROUND(ROUND(Q40*Source!I35, 2)*SmtRes!AK30, 2)</f>
        <v>0</v>
      </c>
      <c r="U40">
        <f>SmtRes!X30</f>
        <v>-1088866022</v>
      </c>
      <c r="V40">
        <v>1676711596</v>
      </c>
      <c r="W40">
        <v>1676711596</v>
      </c>
    </row>
    <row r="41" spans="1:23" x14ac:dyDescent="0.25">
      <c r="A41">
        <f>Source!A35</f>
        <v>17</v>
      </c>
      <c r="C41">
        <v>2</v>
      </c>
      <c r="D41">
        <v>0</v>
      </c>
      <c r="E41">
        <f>SmtRes!AV29</f>
        <v>0</v>
      </c>
      <c r="F41" t="str">
        <f>SmtRes!I29</f>
        <v>91.14.02-001</v>
      </c>
      <c r="G41" t="str">
        <f>SmtRes!K29</f>
        <v>Автомобили бортовые, грузоподъемность до 5 т</v>
      </c>
      <c r="H41" t="str">
        <f>SmtRes!O29</f>
        <v>маш.-ч</v>
      </c>
      <c r="I41">
        <f>SmtRes!Y29*Source!I35</f>
        <v>0.03</v>
      </c>
      <c r="J41">
        <f>SmtRes!AO29</f>
        <v>1</v>
      </c>
      <c r="K41">
        <f>SmtRes!AF29</f>
        <v>65.709999999999994</v>
      </c>
      <c r="L41">
        <f>SmtRes!DB29</f>
        <v>6.57</v>
      </c>
      <c r="M41">
        <f>ROUND(ROUND(L41*Source!I35, 2)*1, 2)</f>
        <v>1.97</v>
      </c>
      <c r="N41">
        <f>SmtRes!AB29</f>
        <v>65.709999999999994</v>
      </c>
      <c r="O41">
        <f>ROUND(ROUND(L41*Source!I35, 2)*SmtRes!DA29, 2)</f>
        <v>1.97</v>
      </c>
      <c r="P41">
        <f>SmtRes!AG29</f>
        <v>11.6</v>
      </c>
      <c r="Q41">
        <f>SmtRes!DC29</f>
        <v>1.1599999999999999</v>
      </c>
      <c r="R41">
        <f>ROUND(ROUND(Q41*Source!I35, 2)*1, 2)</f>
        <v>0.35</v>
      </c>
      <c r="S41">
        <f>SmtRes!AC29</f>
        <v>11.6</v>
      </c>
      <c r="T41">
        <f>ROUND(ROUND(Q41*Source!I35, 2)*SmtRes!AK29, 2)</f>
        <v>0.35</v>
      </c>
      <c r="U41">
        <f>SmtRes!X29</f>
        <v>1372534845</v>
      </c>
      <c r="V41">
        <v>-238339799</v>
      </c>
      <c r="W41">
        <v>-238339799</v>
      </c>
    </row>
    <row r="42" spans="1:23" x14ac:dyDescent="0.25">
      <c r="A42">
        <f>Source!A35</f>
        <v>17</v>
      </c>
      <c r="C42">
        <v>2</v>
      </c>
      <c r="D42">
        <v>0</v>
      </c>
      <c r="E42">
        <f>SmtRes!AV28</f>
        <v>0</v>
      </c>
      <c r="F42" t="str">
        <f>SmtRes!I28</f>
        <v>91.05.05-014</v>
      </c>
      <c r="G42" t="str">
        <f>SmtRes!K28</f>
        <v>Краны на автомобильном ходу, грузоподъемность 10 т</v>
      </c>
      <c r="H42" t="str">
        <f>SmtRes!O28</f>
        <v>маш.-ч</v>
      </c>
      <c r="I42">
        <f>SmtRes!Y28*Source!I35</f>
        <v>0.03</v>
      </c>
      <c r="J42">
        <f>SmtRes!AO28</f>
        <v>1</v>
      </c>
      <c r="K42">
        <f>SmtRes!AF28</f>
        <v>111.99</v>
      </c>
      <c r="L42">
        <f>SmtRes!DB28</f>
        <v>11.2</v>
      </c>
      <c r="M42">
        <f>ROUND(ROUND(L42*Source!I35, 2)*1, 2)</f>
        <v>3.36</v>
      </c>
      <c r="N42">
        <f>SmtRes!AB28</f>
        <v>111.99</v>
      </c>
      <c r="O42">
        <f>ROUND(ROUND(L42*Source!I35, 2)*SmtRes!DA28, 2)</f>
        <v>3.36</v>
      </c>
      <c r="P42">
        <f>SmtRes!AG28</f>
        <v>13.5</v>
      </c>
      <c r="Q42">
        <f>SmtRes!DC28</f>
        <v>1.35</v>
      </c>
      <c r="R42">
        <f>ROUND(ROUND(Q42*Source!I35, 2)*1, 2)</f>
        <v>0.41</v>
      </c>
      <c r="S42">
        <f>SmtRes!AC28</f>
        <v>13.5</v>
      </c>
      <c r="T42">
        <f>ROUND(ROUND(Q42*Source!I35, 2)*SmtRes!AK28, 2)</f>
        <v>0.41</v>
      </c>
      <c r="U42">
        <f>SmtRes!X28</f>
        <v>-1718674368</v>
      </c>
      <c r="V42">
        <v>-816987455</v>
      </c>
      <c r="W42">
        <v>-816987455</v>
      </c>
    </row>
    <row r="43" spans="1:23" x14ac:dyDescent="0.25">
      <c r="A43">
        <f>Source!A35</f>
        <v>17</v>
      </c>
      <c r="C43">
        <v>1</v>
      </c>
      <c r="D43">
        <v>0</v>
      </c>
      <c r="E43">
        <f>SmtRes!AV26</f>
        <v>1</v>
      </c>
      <c r="F43" t="str">
        <f>SmtRes!I26</f>
        <v>1-100-42</v>
      </c>
      <c r="G43" t="str">
        <f>SmtRes!K26</f>
        <v>Рабочий среднего разряда 4.2</v>
      </c>
      <c r="H43" t="str">
        <f>SmtRes!O26</f>
        <v>чел.-ч.</v>
      </c>
      <c r="I43">
        <f>SmtRes!Y26*Source!I35</f>
        <v>20.471999999999998</v>
      </c>
      <c r="J43">
        <f>SmtRes!AO26</f>
        <v>1</v>
      </c>
      <c r="K43">
        <f>SmtRes!AH26</f>
        <v>9.92</v>
      </c>
      <c r="L43">
        <f>SmtRes!DB26</f>
        <v>676.94</v>
      </c>
      <c r="M43">
        <f>ROUND(ROUND(L43*Source!I35, 2)*1, 2)</f>
        <v>203.08</v>
      </c>
      <c r="N43">
        <f>SmtRes!AD26</f>
        <v>9.92</v>
      </c>
      <c r="O43">
        <f>ROUND(ROUND(L43*Source!I35, 2)*SmtRes!DA26, 2)</f>
        <v>203.08</v>
      </c>
      <c r="P43">
        <f>SmtRes!AG26</f>
        <v>0</v>
      </c>
      <c r="Q43">
        <f>SmtRes!DC26</f>
        <v>0</v>
      </c>
      <c r="R43">
        <f>ROUND(ROUND(Q43*Source!I35, 2)*1, 2)</f>
        <v>0</v>
      </c>
      <c r="S43">
        <f>SmtRes!AC26</f>
        <v>0</v>
      </c>
      <c r="T43">
        <f>ROUND(ROUND(Q43*Source!I35, 2)*SmtRes!AK26, 2)</f>
        <v>0</v>
      </c>
      <c r="U43">
        <f>SmtRes!X26</f>
        <v>912892513</v>
      </c>
      <c r="V43">
        <v>-391643660</v>
      </c>
      <c r="W43">
        <v>-391643660</v>
      </c>
    </row>
    <row r="44" spans="1:23" x14ac:dyDescent="0.25">
      <c r="A44">
        <f>Source!A36</f>
        <v>17</v>
      </c>
      <c r="C44">
        <v>3</v>
      </c>
      <c r="D44">
        <f>Source!BI36</f>
        <v>2</v>
      </c>
      <c r="E44">
        <f>Source!FS36</f>
        <v>0</v>
      </c>
      <c r="F44" t="str">
        <f>Source!F36</f>
        <v>цена поставщика</v>
      </c>
      <c r="G44" t="str">
        <f>Source!G36</f>
        <v>Прожектор ЭРА Б0029428 SMD Eco Slim</v>
      </c>
      <c r="H44" t="str">
        <f>Source!H36</f>
        <v>ШТ</v>
      </c>
      <c r="I44">
        <f>Source!I36</f>
        <v>30</v>
      </c>
      <c r="J44">
        <v>1</v>
      </c>
      <c r="K44">
        <f>Source!AC36</f>
        <v>79.650000000000006</v>
      </c>
      <c r="M44">
        <f>ROUND(K44*I44, 2)</f>
        <v>2389.5</v>
      </c>
      <c r="N44">
        <f>Source!AC36*IF(Source!BC36&lt;&gt; 0, Source!BC36, 1)</f>
        <v>79.650000000000006</v>
      </c>
      <c r="O44">
        <f>ROUND(N44*I44, 2)</f>
        <v>2389.5</v>
      </c>
      <c r="P44">
        <f>Source!AE36</f>
        <v>0</v>
      </c>
      <c r="R44">
        <f>ROUND(P44*I44, 2)</f>
        <v>0</v>
      </c>
      <c r="S44">
        <f>Source!AE36*IF(Source!BS36&lt;&gt; 0, Source!BS36, 1)</f>
        <v>0</v>
      </c>
      <c r="T44">
        <f>ROUND(S44*I44, 2)</f>
        <v>0</v>
      </c>
      <c r="U44">
        <f>Source!GF36</f>
        <v>-538648554</v>
      </c>
      <c r="V44">
        <v>484044253</v>
      </c>
      <c r="W44">
        <v>484044253</v>
      </c>
    </row>
    <row r="45" spans="1:23" x14ac:dyDescent="0.25">
      <c r="A45">
        <f>Source!A37</f>
        <v>17</v>
      </c>
      <c r="C45">
        <v>3</v>
      </c>
      <c r="D45">
        <v>0</v>
      </c>
      <c r="E45">
        <f>SmtRes!AV41</f>
        <v>0</v>
      </c>
      <c r="F45" t="str">
        <f>SmtRes!I41</f>
        <v>999-9950</v>
      </c>
      <c r="G45" t="str">
        <f>SmtRes!K41</f>
        <v>Вспомогательные ненормируемые материалы (2% от ОЗП)</v>
      </c>
      <c r="H45" t="str">
        <f>SmtRes!O41</f>
        <v>РУБ</v>
      </c>
      <c r="I45">
        <f>SmtRes!Y41*Source!I37</f>
        <v>0.9779000000000001</v>
      </c>
      <c r="J45">
        <f>SmtRes!AO41</f>
        <v>1</v>
      </c>
      <c r="K45">
        <f>SmtRes!AE41</f>
        <v>1</v>
      </c>
      <c r="L45">
        <f>SmtRes!DB41</f>
        <v>13.97</v>
      </c>
      <c r="M45">
        <f>ROUND(ROUND(L45*Source!I37, 2)*1, 2)</f>
        <v>0.98</v>
      </c>
      <c r="N45">
        <f>SmtRes!AA41</f>
        <v>1</v>
      </c>
      <c r="O45">
        <f>ROUND(ROUND(L45*Source!I37, 2)*SmtRes!DA41, 2)</f>
        <v>0.98</v>
      </c>
      <c r="P45">
        <f>SmtRes!AG41</f>
        <v>0</v>
      </c>
      <c r="Q45">
        <f>SmtRes!DC41</f>
        <v>0</v>
      </c>
      <c r="R45">
        <f>ROUND(ROUND(Q45*Source!I37, 2)*1, 2)</f>
        <v>0</v>
      </c>
      <c r="S45">
        <f>SmtRes!AC41</f>
        <v>0</v>
      </c>
      <c r="T45">
        <f>ROUND(ROUND(Q45*Source!I37, 2)*SmtRes!AK41, 2)</f>
        <v>0</v>
      </c>
      <c r="U45">
        <f>SmtRes!X41</f>
        <v>-1731369543</v>
      </c>
      <c r="V45">
        <v>-1976923909</v>
      </c>
      <c r="W45">
        <v>-1976923909</v>
      </c>
    </row>
    <row r="46" spans="1:23" x14ac:dyDescent="0.25">
      <c r="A46">
        <f>Source!A37</f>
        <v>17</v>
      </c>
      <c r="C46">
        <v>3</v>
      </c>
      <c r="D46">
        <v>0</v>
      </c>
      <c r="E46">
        <f>SmtRes!AV40</f>
        <v>0</v>
      </c>
      <c r="F46" t="str">
        <f>SmtRes!I40</f>
        <v>24.3.01.01-0002</v>
      </c>
      <c r="G46" t="str">
        <f>SmtRes!K40</f>
        <v>Трубка полихлорвиниловая</v>
      </c>
      <c r="H46" t="str">
        <f>SmtRes!O40</f>
        <v>кг</v>
      </c>
      <c r="I46">
        <f>SmtRes!Y40*Source!I37</f>
        <v>0.19600000000000001</v>
      </c>
      <c r="J46">
        <f>SmtRes!AO40</f>
        <v>1</v>
      </c>
      <c r="K46">
        <f>SmtRes!AE40</f>
        <v>35.700000000000003</v>
      </c>
      <c r="L46">
        <f>SmtRes!DB40</f>
        <v>99.96</v>
      </c>
      <c r="M46">
        <f>ROUND(ROUND(L46*Source!I37, 2)*1, 2)</f>
        <v>7</v>
      </c>
      <c r="N46">
        <f>SmtRes!AA40</f>
        <v>35.700000000000003</v>
      </c>
      <c r="O46">
        <f>ROUND(ROUND(L46*Source!I37, 2)*SmtRes!DA40, 2)</f>
        <v>7</v>
      </c>
      <c r="P46">
        <f>SmtRes!AG40</f>
        <v>0</v>
      </c>
      <c r="Q46">
        <f>SmtRes!DC40</f>
        <v>0</v>
      </c>
      <c r="R46">
        <f>ROUND(ROUND(Q46*Source!I37, 2)*1, 2)</f>
        <v>0</v>
      </c>
      <c r="S46">
        <f>SmtRes!AC40</f>
        <v>0</v>
      </c>
      <c r="T46">
        <f>ROUND(ROUND(Q46*Source!I37, 2)*SmtRes!AK40, 2)</f>
        <v>0</v>
      </c>
      <c r="U46">
        <f>SmtRes!X40</f>
        <v>1584075688</v>
      </c>
      <c r="V46">
        <v>-699264437</v>
      </c>
      <c r="W46">
        <v>-699264437</v>
      </c>
    </row>
    <row r="47" spans="1:23" x14ac:dyDescent="0.25">
      <c r="A47">
        <f>Source!A37</f>
        <v>17</v>
      </c>
      <c r="C47">
        <v>3</v>
      </c>
      <c r="D47">
        <v>0</v>
      </c>
      <c r="E47">
        <f>SmtRes!AV38</f>
        <v>0</v>
      </c>
      <c r="F47" t="str">
        <f>SmtRes!I38</f>
        <v>03.1.01.01-0002</v>
      </c>
      <c r="G47" t="str">
        <f>SmtRes!K38</f>
        <v>Гипсовые вяжущие, марка Г3</v>
      </c>
      <c r="H47" t="str">
        <f>SmtRes!O38</f>
        <v>т</v>
      </c>
      <c r="I47">
        <f>SmtRes!Y38*Source!I37</f>
        <v>2.2050000000000002E-4</v>
      </c>
      <c r="J47">
        <f>SmtRes!AO38</f>
        <v>1</v>
      </c>
      <c r="K47">
        <f>SmtRes!AE38</f>
        <v>729.98</v>
      </c>
      <c r="L47">
        <f>SmtRes!DB38</f>
        <v>2.2999999999999998</v>
      </c>
      <c r="M47">
        <f>ROUND(ROUND(L47*Source!I37, 2)*1, 2)</f>
        <v>0.16</v>
      </c>
      <c r="N47">
        <f>SmtRes!AA38</f>
        <v>729.98</v>
      </c>
      <c r="O47">
        <f>ROUND(ROUND(L47*Source!I37, 2)*SmtRes!DA38, 2)</f>
        <v>0.16</v>
      </c>
      <c r="P47">
        <f>SmtRes!AG38</f>
        <v>0</v>
      </c>
      <c r="Q47">
        <f>SmtRes!DC38</f>
        <v>0</v>
      </c>
      <c r="R47">
        <f>ROUND(ROUND(Q47*Source!I37, 2)*1, 2)</f>
        <v>0</v>
      </c>
      <c r="S47">
        <f>SmtRes!AC38</f>
        <v>0</v>
      </c>
      <c r="T47">
        <f>ROUND(ROUND(Q47*Source!I37, 2)*SmtRes!AK38, 2)</f>
        <v>0</v>
      </c>
      <c r="U47">
        <f>SmtRes!X38</f>
        <v>-1421715385</v>
      </c>
      <c r="V47">
        <v>1634622058</v>
      </c>
      <c r="W47">
        <v>1634622058</v>
      </c>
    </row>
    <row r="48" spans="1:23" x14ac:dyDescent="0.25">
      <c r="A48">
        <f>Source!A37</f>
        <v>17</v>
      </c>
      <c r="C48">
        <v>2</v>
      </c>
      <c r="D48">
        <v>0</v>
      </c>
      <c r="E48">
        <f>SmtRes!AV37</f>
        <v>0</v>
      </c>
      <c r="F48" t="str">
        <f>SmtRes!I37</f>
        <v>91.14.02-001</v>
      </c>
      <c r="G48" t="str">
        <f>SmtRes!K37</f>
        <v>Автомобили бортовые, грузоподъемность до 5 т</v>
      </c>
      <c r="H48" t="str">
        <f>SmtRes!O37</f>
        <v>маш.-ч</v>
      </c>
      <c r="I48">
        <f>SmtRes!Y37*Source!I37</f>
        <v>1.4000000000000002E-2</v>
      </c>
      <c r="J48">
        <f>SmtRes!AO37</f>
        <v>1</v>
      </c>
      <c r="K48">
        <f>SmtRes!AF37</f>
        <v>65.709999999999994</v>
      </c>
      <c r="L48">
        <f>SmtRes!DB37</f>
        <v>13.14</v>
      </c>
      <c r="M48">
        <f>ROUND(ROUND(L48*Source!I37, 2)*1, 2)</f>
        <v>0.92</v>
      </c>
      <c r="N48">
        <f>SmtRes!AB37</f>
        <v>65.709999999999994</v>
      </c>
      <c r="O48">
        <f>ROUND(ROUND(L48*Source!I37, 2)*SmtRes!DA37, 2)</f>
        <v>0.92</v>
      </c>
      <c r="P48">
        <f>SmtRes!AG37</f>
        <v>11.6</v>
      </c>
      <c r="Q48">
        <f>SmtRes!DC37</f>
        <v>2.3199999999999998</v>
      </c>
      <c r="R48">
        <f>ROUND(ROUND(Q48*Source!I37, 2)*1, 2)</f>
        <v>0.16</v>
      </c>
      <c r="S48">
        <f>SmtRes!AC37</f>
        <v>11.6</v>
      </c>
      <c r="T48">
        <f>ROUND(ROUND(Q48*Source!I37, 2)*SmtRes!AK37, 2)</f>
        <v>0.16</v>
      </c>
      <c r="U48">
        <f>SmtRes!X37</f>
        <v>1372534845</v>
      </c>
      <c r="V48">
        <v>-238339799</v>
      </c>
      <c r="W48">
        <v>-238339799</v>
      </c>
    </row>
    <row r="49" spans="1:23" x14ac:dyDescent="0.25">
      <c r="A49">
        <f>Source!A37</f>
        <v>17</v>
      </c>
      <c r="C49">
        <v>2</v>
      </c>
      <c r="D49">
        <v>0</v>
      </c>
      <c r="E49">
        <f>SmtRes!AV36</f>
        <v>0</v>
      </c>
      <c r="F49" t="str">
        <f>SmtRes!I36</f>
        <v>91.05.05-014</v>
      </c>
      <c r="G49" t="str">
        <f>SmtRes!K36</f>
        <v>Краны на автомобильном ходу, грузоподъемность 10 т</v>
      </c>
      <c r="H49" t="str">
        <f>SmtRes!O36</f>
        <v>маш.-ч</v>
      </c>
      <c r="I49">
        <f>SmtRes!Y36*Source!I37</f>
        <v>1.4000000000000002E-2</v>
      </c>
      <c r="J49">
        <f>SmtRes!AO36</f>
        <v>1</v>
      </c>
      <c r="K49">
        <f>SmtRes!AF36</f>
        <v>111.99</v>
      </c>
      <c r="L49">
        <f>SmtRes!DB36</f>
        <v>22.4</v>
      </c>
      <c r="M49">
        <f>ROUND(ROUND(L49*Source!I37, 2)*1, 2)</f>
        <v>1.57</v>
      </c>
      <c r="N49">
        <f>SmtRes!AB36</f>
        <v>111.99</v>
      </c>
      <c r="O49">
        <f>ROUND(ROUND(L49*Source!I37, 2)*SmtRes!DA36, 2)</f>
        <v>1.57</v>
      </c>
      <c r="P49">
        <f>SmtRes!AG36</f>
        <v>13.5</v>
      </c>
      <c r="Q49">
        <f>SmtRes!DC36</f>
        <v>2.7</v>
      </c>
      <c r="R49">
        <f>ROUND(ROUND(Q49*Source!I37, 2)*1, 2)</f>
        <v>0.19</v>
      </c>
      <c r="S49">
        <f>SmtRes!AC36</f>
        <v>13.5</v>
      </c>
      <c r="T49">
        <f>ROUND(ROUND(Q49*Source!I37, 2)*SmtRes!AK36, 2)</f>
        <v>0.19</v>
      </c>
      <c r="U49">
        <f>SmtRes!X36</f>
        <v>-1718674368</v>
      </c>
      <c r="V49">
        <v>-816987455</v>
      </c>
      <c r="W49">
        <v>-816987455</v>
      </c>
    </row>
    <row r="50" spans="1:23" x14ac:dyDescent="0.25">
      <c r="A50">
        <f>Source!A37</f>
        <v>17</v>
      </c>
      <c r="C50">
        <v>1</v>
      </c>
      <c r="D50">
        <v>0</v>
      </c>
      <c r="E50">
        <f>SmtRes!AV34</f>
        <v>1</v>
      </c>
      <c r="F50" t="str">
        <f>SmtRes!I34</f>
        <v>1-100-42</v>
      </c>
      <c r="G50" t="str">
        <f>SmtRes!K34</f>
        <v>Рабочий среднего разряда 4.2</v>
      </c>
      <c r="H50" t="str">
        <f>SmtRes!O34</f>
        <v>чел.-ч.</v>
      </c>
      <c r="I50">
        <f>SmtRes!Y34*Source!I37</f>
        <v>4.9280000000000008</v>
      </c>
      <c r="J50">
        <f>SmtRes!AO34</f>
        <v>1</v>
      </c>
      <c r="K50">
        <f>SmtRes!AH34</f>
        <v>9.92</v>
      </c>
      <c r="L50">
        <f>SmtRes!DB34</f>
        <v>698.37</v>
      </c>
      <c r="M50">
        <f>ROUND(ROUND(L50*Source!I37, 2)*1, 2)</f>
        <v>48.89</v>
      </c>
      <c r="N50">
        <f>SmtRes!AD34</f>
        <v>9.92</v>
      </c>
      <c r="O50">
        <f>ROUND(ROUND(L50*Source!I37, 2)*SmtRes!DA34, 2)</f>
        <v>48.89</v>
      </c>
      <c r="P50">
        <f>SmtRes!AG34</f>
        <v>0</v>
      </c>
      <c r="Q50">
        <f>SmtRes!DC34</f>
        <v>0</v>
      </c>
      <c r="R50">
        <f>ROUND(ROUND(Q50*Source!I37, 2)*1, 2)</f>
        <v>0</v>
      </c>
      <c r="S50">
        <f>SmtRes!AC34</f>
        <v>0</v>
      </c>
      <c r="T50">
        <f>ROUND(ROUND(Q50*Source!I37, 2)*SmtRes!AK34, 2)</f>
        <v>0</v>
      </c>
      <c r="U50">
        <f>SmtRes!X34</f>
        <v>912892513</v>
      </c>
      <c r="V50">
        <v>-391643660</v>
      </c>
      <c r="W50">
        <v>-391643660</v>
      </c>
    </row>
    <row r="51" spans="1:23" x14ac:dyDescent="0.25">
      <c r="A51">
        <f>Source!A38</f>
        <v>18</v>
      </c>
      <c r="C51">
        <v>3</v>
      </c>
      <c r="D51">
        <f>Source!BI38</f>
        <v>2</v>
      </c>
      <c r="E51">
        <f>Source!FS38</f>
        <v>0</v>
      </c>
      <c r="F51" t="str">
        <f>Source!F38</f>
        <v>20.3.03.04-0441</v>
      </c>
      <c r="G51" t="str">
        <f>Source!G38</f>
        <v>Светильники накладные компактные С360/132 IP54 под кольцевые люминесцентные лампы с цоколем G10q</v>
      </c>
      <c r="H51" t="str">
        <f>Source!H38</f>
        <v>шт.</v>
      </c>
      <c r="I51">
        <f>Source!I38</f>
        <v>7</v>
      </c>
      <c r="J51">
        <v>1</v>
      </c>
      <c r="K51">
        <f>Source!AC38</f>
        <v>380.56</v>
      </c>
      <c r="M51">
        <f>ROUND(K51*I51, 2)</f>
        <v>2663.92</v>
      </c>
      <c r="N51">
        <f>Source!AC38*IF(Source!BC38&lt;&gt; 0, Source!BC38, 1)</f>
        <v>380.56</v>
      </c>
      <c r="O51">
        <f>ROUND(N51*I51, 2)</f>
        <v>2663.92</v>
      </c>
      <c r="P51">
        <f>Source!AE38</f>
        <v>0</v>
      </c>
      <c r="R51">
        <f>ROUND(P51*I51, 2)</f>
        <v>0</v>
      </c>
      <c r="S51">
        <f>Source!AE38*IF(Source!BS38&lt;&gt; 0, Source!BS38, 1)</f>
        <v>0</v>
      </c>
      <c r="T51">
        <f>ROUND(S51*I51, 2)</f>
        <v>0</v>
      </c>
      <c r="U51">
        <f>Source!GF38</f>
        <v>-1107403260</v>
      </c>
      <c r="V51">
        <v>146449754</v>
      </c>
      <c r="W51">
        <v>146449754</v>
      </c>
    </row>
    <row r="52" spans="1:23" x14ac:dyDescent="0.25">
      <c r="A52">
        <f>Source!A39</f>
        <v>17</v>
      </c>
      <c r="C52">
        <v>3</v>
      </c>
      <c r="D52">
        <v>0</v>
      </c>
      <c r="E52">
        <f>SmtRes!AV49</f>
        <v>0</v>
      </c>
      <c r="F52" t="str">
        <f>SmtRes!I49</f>
        <v>999-9950</v>
      </c>
      <c r="G52" t="str">
        <f>SmtRes!K49</f>
        <v>Вспомогательные ненормируемые материалы (2% от ОЗП)</v>
      </c>
      <c r="H52" t="str">
        <f>SmtRes!O49</f>
        <v>РУБ</v>
      </c>
      <c r="I52">
        <f>SmtRes!Y49*Source!I39</f>
        <v>0.4677</v>
      </c>
      <c r="J52">
        <f>SmtRes!AO49</f>
        <v>1</v>
      </c>
      <c r="K52">
        <f>SmtRes!AE49</f>
        <v>1</v>
      </c>
      <c r="L52">
        <f>SmtRes!DB49</f>
        <v>15.59</v>
      </c>
      <c r="M52">
        <f>ROUND(ROUND(L52*Source!I39, 2)*1, 2)</f>
        <v>0.47</v>
      </c>
      <c r="N52">
        <f>SmtRes!AA49</f>
        <v>1</v>
      </c>
      <c r="O52">
        <f>ROUND(ROUND(L52*Source!I39, 2)*SmtRes!DA49, 2)</f>
        <v>0.47</v>
      </c>
      <c r="P52">
        <f>SmtRes!AG49</f>
        <v>0</v>
      </c>
      <c r="Q52">
        <f>SmtRes!DC49</f>
        <v>0</v>
      </c>
      <c r="R52">
        <f>ROUND(ROUND(Q52*Source!I39, 2)*1, 2)</f>
        <v>0</v>
      </c>
      <c r="S52">
        <f>SmtRes!AC49</f>
        <v>0</v>
      </c>
      <c r="T52">
        <f>ROUND(ROUND(Q52*Source!I39, 2)*SmtRes!AK49, 2)</f>
        <v>0</v>
      </c>
      <c r="U52">
        <f>SmtRes!X49</f>
        <v>-1731369543</v>
      </c>
      <c r="V52">
        <v>-1976923909</v>
      </c>
      <c r="W52">
        <v>-1976923909</v>
      </c>
    </row>
    <row r="53" spans="1:23" x14ac:dyDescent="0.25">
      <c r="A53">
        <f>Source!A39</f>
        <v>17</v>
      </c>
      <c r="C53">
        <v>3</v>
      </c>
      <c r="D53">
        <v>0</v>
      </c>
      <c r="E53">
        <f>SmtRes!AV48</f>
        <v>0</v>
      </c>
      <c r="F53" t="str">
        <f>SmtRes!I48</f>
        <v>21.2.01.02-0141</v>
      </c>
      <c r="G53" t="str">
        <f>SmtRes!K48</f>
        <v>Провода неизолированные для воздушных линий электропередачи медные марки М, сечением 4 мм2</v>
      </c>
      <c r="H53" t="str">
        <f>SmtRes!O48</f>
        <v>т</v>
      </c>
      <c r="I53">
        <f>SmtRes!Y48*Source!I39</f>
        <v>4.5899999999999998E-5</v>
      </c>
      <c r="J53">
        <f>SmtRes!AO48</f>
        <v>1</v>
      </c>
      <c r="K53">
        <f>SmtRes!AE48</f>
        <v>96440</v>
      </c>
      <c r="L53">
        <f>SmtRes!DB48</f>
        <v>147.55000000000001</v>
      </c>
      <c r="M53">
        <f>ROUND(ROUND(L53*Source!I39, 2)*1, 2)</f>
        <v>4.43</v>
      </c>
      <c r="N53">
        <f>SmtRes!AA48</f>
        <v>96440</v>
      </c>
      <c r="O53">
        <f>ROUND(ROUND(L53*Source!I39, 2)*SmtRes!DA48, 2)</f>
        <v>4.43</v>
      </c>
      <c r="P53">
        <f>SmtRes!AG48</f>
        <v>0</v>
      </c>
      <c r="Q53">
        <f>SmtRes!DC48</f>
        <v>0</v>
      </c>
      <c r="R53">
        <f>ROUND(ROUND(Q53*Source!I39, 2)*1, 2)</f>
        <v>0</v>
      </c>
      <c r="S53">
        <f>SmtRes!AC48</f>
        <v>0</v>
      </c>
      <c r="T53">
        <f>ROUND(ROUND(Q53*Source!I39, 2)*SmtRes!AK48, 2)</f>
        <v>0</v>
      </c>
      <c r="U53">
        <f>SmtRes!X48</f>
        <v>-781267</v>
      </c>
      <c r="V53">
        <v>-769231224</v>
      </c>
      <c r="W53">
        <v>-769231224</v>
      </c>
    </row>
    <row r="54" spans="1:23" x14ac:dyDescent="0.25">
      <c r="A54">
        <f>Source!A39</f>
        <v>17</v>
      </c>
      <c r="C54">
        <v>3</v>
      </c>
      <c r="D54">
        <v>0</v>
      </c>
      <c r="E54">
        <f>SmtRes!AV47</f>
        <v>0</v>
      </c>
      <c r="F54" t="str">
        <f>SmtRes!I47</f>
        <v>01.7.15.07-0014</v>
      </c>
      <c r="G54" t="str">
        <f>SmtRes!K47</f>
        <v>Дюбели распорные полипропиленовые</v>
      </c>
      <c r="H54" t="str">
        <f>SmtRes!O47</f>
        <v>100 шт.</v>
      </c>
      <c r="I54">
        <f>SmtRes!Y47*Source!I39</f>
        <v>0.12239999999999999</v>
      </c>
      <c r="J54">
        <f>SmtRes!AO47</f>
        <v>1</v>
      </c>
      <c r="K54">
        <f>SmtRes!AE47</f>
        <v>86</v>
      </c>
      <c r="L54">
        <f>SmtRes!DB47</f>
        <v>350.88</v>
      </c>
      <c r="M54">
        <f>ROUND(ROUND(L54*Source!I39, 2)*1, 2)</f>
        <v>10.53</v>
      </c>
      <c r="N54">
        <f>SmtRes!AA47</f>
        <v>86</v>
      </c>
      <c r="O54">
        <f>ROUND(ROUND(L54*Source!I39, 2)*SmtRes!DA47, 2)</f>
        <v>10.53</v>
      </c>
      <c r="P54">
        <f>SmtRes!AG47</f>
        <v>0</v>
      </c>
      <c r="Q54">
        <f>SmtRes!DC47</f>
        <v>0</v>
      </c>
      <c r="R54">
        <f>ROUND(ROUND(Q54*Source!I39, 2)*1, 2)</f>
        <v>0</v>
      </c>
      <c r="S54">
        <f>SmtRes!AC47</f>
        <v>0</v>
      </c>
      <c r="T54">
        <f>ROUND(ROUND(Q54*Source!I39, 2)*SmtRes!AK47, 2)</f>
        <v>0</v>
      </c>
      <c r="U54">
        <f>SmtRes!X47</f>
        <v>1794244060</v>
      </c>
      <c r="V54">
        <v>114206129</v>
      </c>
      <c r="W54">
        <v>114206129</v>
      </c>
    </row>
    <row r="55" spans="1:23" x14ac:dyDescent="0.25">
      <c r="A55">
        <f>Source!A39</f>
        <v>17</v>
      </c>
      <c r="C55">
        <v>3</v>
      </c>
      <c r="D55">
        <v>0</v>
      </c>
      <c r="E55">
        <f>SmtRes!AV46</f>
        <v>0</v>
      </c>
      <c r="F55" t="str">
        <f>SmtRes!I46</f>
        <v>01.7.06.05-0041</v>
      </c>
      <c r="G55" t="str">
        <f>SmtRes!K46</f>
        <v>Лента изоляционная прорезиненная односторонняя ширина 20 мм, толщина 0,25-0,35 мм</v>
      </c>
      <c r="H55" t="str">
        <f>SmtRes!O46</f>
        <v>кг</v>
      </c>
      <c r="I55">
        <f>SmtRes!Y46*Source!I39</f>
        <v>6.2999999999999992E-3</v>
      </c>
      <c r="J55">
        <f>SmtRes!AO46</f>
        <v>1</v>
      </c>
      <c r="K55">
        <f>SmtRes!AE46</f>
        <v>30.4</v>
      </c>
      <c r="L55">
        <f>SmtRes!DB46</f>
        <v>6.38</v>
      </c>
      <c r="M55">
        <f>ROUND(ROUND(L55*Source!I39, 2)*1, 2)</f>
        <v>0.19</v>
      </c>
      <c r="N55">
        <f>SmtRes!AA46</f>
        <v>30.4</v>
      </c>
      <c r="O55">
        <f>ROUND(ROUND(L55*Source!I39, 2)*SmtRes!DA46, 2)</f>
        <v>0.19</v>
      </c>
      <c r="P55">
        <f>SmtRes!AG46</f>
        <v>0</v>
      </c>
      <c r="Q55">
        <f>SmtRes!DC46</f>
        <v>0</v>
      </c>
      <c r="R55">
        <f>ROUND(ROUND(Q55*Source!I39, 2)*1, 2)</f>
        <v>0</v>
      </c>
      <c r="S55">
        <f>SmtRes!AC46</f>
        <v>0</v>
      </c>
      <c r="T55">
        <f>ROUND(ROUND(Q55*Source!I39, 2)*SmtRes!AK46, 2)</f>
        <v>0</v>
      </c>
      <c r="U55">
        <f>SmtRes!X46</f>
        <v>-1088866022</v>
      </c>
      <c r="V55">
        <v>1676711596</v>
      </c>
      <c r="W55">
        <v>1676711596</v>
      </c>
    </row>
    <row r="56" spans="1:23" x14ac:dyDescent="0.25">
      <c r="A56">
        <f>Source!A39</f>
        <v>17</v>
      </c>
      <c r="C56">
        <v>2</v>
      </c>
      <c r="D56">
        <v>0</v>
      </c>
      <c r="E56">
        <f>SmtRes!AV45</f>
        <v>0</v>
      </c>
      <c r="F56" t="str">
        <f>SmtRes!I45</f>
        <v>91.14.02-001</v>
      </c>
      <c r="G56" t="str">
        <f>SmtRes!K45</f>
        <v>Автомобили бортовые, грузоподъемность до 5 т</v>
      </c>
      <c r="H56" t="str">
        <f>SmtRes!O45</f>
        <v>маш.-ч</v>
      </c>
      <c r="I56">
        <f>SmtRes!Y45*Source!I39</f>
        <v>6.0000000000000001E-3</v>
      </c>
      <c r="J56">
        <f>SmtRes!AO45</f>
        <v>1</v>
      </c>
      <c r="K56">
        <f>SmtRes!AF45</f>
        <v>65.709999999999994</v>
      </c>
      <c r="L56">
        <f>SmtRes!DB45</f>
        <v>13.14</v>
      </c>
      <c r="M56">
        <f>ROUND(ROUND(L56*Source!I39, 2)*1, 2)</f>
        <v>0.39</v>
      </c>
      <c r="N56">
        <f>SmtRes!AB45</f>
        <v>65.709999999999994</v>
      </c>
      <c r="O56">
        <f>ROUND(ROUND(L56*Source!I39, 2)*SmtRes!DA45, 2)</f>
        <v>0.39</v>
      </c>
      <c r="P56">
        <f>SmtRes!AG45</f>
        <v>11.6</v>
      </c>
      <c r="Q56">
        <f>SmtRes!DC45</f>
        <v>2.3199999999999998</v>
      </c>
      <c r="R56">
        <f>ROUND(ROUND(Q56*Source!I39, 2)*1, 2)</f>
        <v>7.0000000000000007E-2</v>
      </c>
      <c r="S56">
        <f>SmtRes!AC45</f>
        <v>11.6</v>
      </c>
      <c r="T56">
        <f>ROUND(ROUND(Q56*Source!I39, 2)*SmtRes!AK45, 2)</f>
        <v>7.0000000000000007E-2</v>
      </c>
      <c r="U56">
        <f>SmtRes!X45</f>
        <v>1372534845</v>
      </c>
      <c r="V56">
        <v>-238339799</v>
      </c>
      <c r="W56">
        <v>-238339799</v>
      </c>
    </row>
    <row r="57" spans="1:23" x14ac:dyDescent="0.25">
      <c r="A57">
        <f>Source!A39</f>
        <v>17</v>
      </c>
      <c r="C57">
        <v>2</v>
      </c>
      <c r="D57">
        <v>0</v>
      </c>
      <c r="E57">
        <f>SmtRes!AV44</f>
        <v>0</v>
      </c>
      <c r="F57" t="str">
        <f>SmtRes!I44</f>
        <v>91.05.05-014</v>
      </c>
      <c r="G57" t="str">
        <f>SmtRes!K44</f>
        <v>Краны на автомобильном ходу, грузоподъемность 10 т</v>
      </c>
      <c r="H57" t="str">
        <f>SmtRes!O44</f>
        <v>маш.-ч</v>
      </c>
      <c r="I57">
        <f>SmtRes!Y44*Source!I39</f>
        <v>6.0000000000000001E-3</v>
      </c>
      <c r="J57">
        <f>SmtRes!AO44</f>
        <v>1</v>
      </c>
      <c r="K57">
        <f>SmtRes!AF44</f>
        <v>111.99</v>
      </c>
      <c r="L57">
        <f>SmtRes!DB44</f>
        <v>22.4</v>
      </c>
      <c r="M57">
        <f>ROUND(ROUND(L57*Source!I39, 2)*1, 2)</f>
        <v>0.67</v>
      </c>
      <c r="N57">
        <f>SmtRes!AB44</f>
        <v>111.99</v>
      </c>
      <c r="O57">
        <f>ROUND(ROUND(L57*Source!I39, 2)*SmtRes!DA44, 2)</f>
        <v>0.67</v>
      </c>
      <c r="P57">
        <f>SmtRes!AG44</f>
        <v>13.5</v>
      </c>
      <c r="Q57">
        <f>SmtRes!DC44</f>
        <v>2.7</v>
      </c>
      <c r="R57">
        <f>ROUND(ROUND(Q57*Source!I39, 2)*1, 2)</f>
        <v>0.08</v>
      </c>
      <c r="S57">
        <f>SmtRes!AC44</f>
        <v>13.5</v>
      </c>
      <c r="T57">
        <f>ROUND(ROUND(Q57*Source!I39, 2)*SmtRes!AK44, 2)</f>
        <v>0.08</v>
      </c>
      <c r="U57">
        <f>SmtRes!X44</f>
        <v>-1718674368</v>
      </c>
      <c r="V57">
        <v>-816987455</v>
      </c>
      <c r="W57">
        <v>-816987455</v>
      </c>
    </row>
    <row r="58" spans="1:23" x14ac:dyDescent="0.25">
      <c r="A58">
        <f>Source!A39</f>
        <v>17</v>
      </c>
      <c r="C58">
        <v>1</v>
      </c>
      <c r="D58">
        <v>0</v>
      </c>
      <c r="E58">
        <f>SmtRes!AV42</f>
        <v>1</v>
      </c>
      <c r="F58" t="str">
        <f>SmtRes!I42</f>
        <v>1-100-42</v>
      </c>
      <c r="G58" t="str">
        <f>SmtRes!K42</f>
        <v>Рабочий среднего разряда 4.2</v>
      </c>
      <c r="H58" t="str">
        <f>SmtRes!O42</f>
        <v>чел.-ч.</v>
      </c>
      <c r="I58">
        <f>SmtRes!Y42*Source!I39</f>
        <v>2.3567999999999998</v>
      </c>
      <c r="J58">
        <f>SmtRes!AO42</f>
        <v>1</v>
      </c>
      <c r="K58">
        <f>SmtRes!AH42</f>
        <v>9.92</v>
      </c>
      <c r="L58">
        <f>SmtRes!DB42</f>
        <v>779.32</v>
      </c>
      <c r="M58">
        <f>ROUND(ROUND(L58*Source!I39, 2)*1, 2)</f>
        <v>23.38</v>
      </c>
      <c r="N58">
        <f>SmtRes!AD42</f>
        <v>9.92</v>
      </c>
      <c r="O58">
        <f>ROUND(ROUND(L58*Source!I39, 2)*SmtRes!DA42, 2)</f>
        <v>23.38</v>
      </c>
      <c r="P58">
        <f>SmtRes!AG42</f>
        <v>0</v>
      </c>
      <c r="Q58">
        <f>SmtRes!DC42</f>
        <v>0</v>
      </c>
      <c r="R58">
        <f>ROUND(ROUND(Q58*Source!I39, 2)*1, 2)</f>
        <v>0</v>
      </c>
      <c r="S58">
        <f>SmtRes!AC42</f>
        <v>0</v>
      </c>
      <c r="T58">
        <f>ROUND(ROUND(Q58*Source!I39, 2)*SmtRes!AK42, 2)</f>
        <v>0</v>
      </c>
      <c r="U58">
        <f>SmtRes!X42</f>
        <v>912892513</v>
      </c>
      <c r="V58">
        <v>-391643660</v>
      </c>
      <c r="W58">
        <v>-391643660</v>
      </c>
    </row>
    <row r="59" spans="1:23" x14ac:dyDescent="0.25">
      <c r="A59">
        <f>Source!A40</f>
        <v>17</v>
      </c>
      <c r="C59">
        <v>3</v>
      </c>
      <c r="D59">
        <f>Source!BI40</f>
        <v>2</v>
      </c>
      <c r="E59">
        <f>Source!FS40</f>
        <v>0</v>
      </c>
      <c r="F59" t="str">
        <f>Source!F40</f>
        <v>цена поставщика</v>
      </c>
      <c r="G59" t="str">
        <f>Source!G40</f>
        <v>С2067 Светильник Uran 6513-8/EFS-193 1х8Вт аварийный включение аварийное IP65 (Световые технологии)</v>
      </c>
      <c r="H59" t="str">
        <f>Source!H40</f>
        <v>ШТ</v>
      </c>
      <c r="I59">
        <f>Source!I40</f>
        <v>3</v>
      </c>
      <c r="J59">
        <v>1</v>
      </c>
      <c r="K59">
        <f>Source!AC40</f>
        <v>564.22</v>
      </c>
      <c r="M59">
        <f>ROUND(K59*I59, 2)</f>
        <v>1692.66</v>
      </c>
      <c r="N59">
        <f>Source!AC40*IF(Source!BC40&lt;&gt; 0, Source!BC40, 1)</f>
        <v>564.22</v>
      </c>
      <c r="O59">
        <f>ROUND(N59*I59, 2)</f>
        <v>1692.66</v>
      </c>
      <c r="P59">
        <f>Source!AE40</f>
        <v>0</v>
      </c>
      <c r="R59">
        <f>ROUND(P59*I59, 2)</f>
        <v>0</v>
      </c>
      <c r="S59">
        <f>Source!AE40*IF(Source!BS40&lt;&gt; 0, Source!BS40, 1)</f>
        <v>0</v>
      </c>
      <c r="T59">
        <f>ROUND(S59*I59, 2)</f>
        <v>0</v>
      </c>
      <c r="U59">
        <f>Source!GF40</f>
        <v>-474508194</v>
      </c>
      <c r="V59">
        <v>-825242354</v>
      </c>
      <c r="W59">
        <v>-825242354</v>
      </c>
    </row>
    <row r="60" spans="1:23" x14ac:dyDescent="0.25">
      <c r="A60">
        <f>Source!A41</f>
        <v>17</v>
      </c>
      <c r="C60">
        <v>3</v>
      </c>
      <c r="D60">
        <v>0</v>
      </c>
      <c r="E60">
        <f>SmtRes!AV59</f>
        <v>0</v>
      </c>
      <c r="F60" t="str">
        <f>SmtRes!I59</f>
        <v>999-9950</v>
      </c>
      <c r="G60" t="str">
        <f>SmtRes!K59</f>
        <v>Вспомогательные ненормируемые материалы (2% от ОЗП)</v>
      </c>
      <c r="H60" t="str">
        <f>SmtRes!O59</f>
        <v>РУБ</v>
      </c>
      <c r="I60">
        <f>SmtRes!Y59*Source!I41</f>
        <v>0.48320000000000002</v>
      </c>
      <c r="J60">
        <f>SmtRes!AO59</f>
        <v>1</v>
      </c>
      <c r="K60">
        <f>SmtRes!AE59</f>
        <v>1</v>
      </c>
      <c r="L60">
        <f>SmtRes!DB59</f>
        <v>12.08</v>
      </c>
      <c r="M60">
        <f>ROUND(ROUND(L60*Source!I41, 2)*1, 2)</f>
        <v>0.48</v>
      </c>
      <c r="N60">
        <f>SmtRes!AA59</f>
        <v>1</v>
      </c>
      <c r="O60">
        <f>ROUND(ROUND(L60*Source!I41, 2)*SmtRes!DA59, 2)</f>
        <v>0.48</v>
      </c>
      <c r="P60">
        <f>SmtRes!AG59</f>
        <v>0</v>
      </c>
      <c r="Q60">
        <f>SmtRes!DC59</f>
        <v>0</v>
      </c>
      <c r="R60">
        <f>ROUND(ROUND(Q60*Source!I41, 2)*1, 2)</f>
        <v>0</v>
      </c>
      <c r="S60">
        <f>SmtRes!AC59</f>
        <v>0</v>
      </c>
      <c r="T60">
        <f>ROUND(ROUND(Q60*Source!I41, 2)*SmtRes!AK59, 2)</f>
        <v>0</v>
      </c>
      <c r="U60">
        <f>SmtRes!X59</f>
        <v>-1731369543</v>
      </c>
      <c r="V60">
        <v>-1976923909</v>
      </c>
      <c r="W60">
        <v>-1976923909</v>
      </c>
    </row>
    <row r="61" spans="1:23" x14ac:dyDescent="0.25">
      <c r="A61">
        <f>Source!A41</f>
        <v>17</v>
      </c>
      <c r="C61">
        <v>3</v>
      </c>
      <c r="D61">
        <v>0</v>
      </c>
      <c r="E61">
        <f>SmtRes!AV58</f>
        <v>0</v>
      </c>
      <c r="F61" t="str">
        <f>SmtRes!I58</f>
        <v>14.4.03.03-0002</v>
      </c>
      <c r="G61" t="str">
        <f>SmtRes!K58</f>
        <v>Лак битумный БТ-123</v>
      </c>
      <c r="H61" t="str">
        <f>SmtRes!O58</f>
        <v>т</v>
      </c>
      <c r="I61">
        <f>SmtRes!Y58*Source!I41</f>
        <v>1.0800000000000001E-4</v>
      </c>
      <c r="J61">
        <f>SmtRes!AO58</f>
        <v>1</v>
      </c>
      <c r="K61">
        <f>SmtRes!AE58</f>
        <v>7826.9</v>
      </c>
      <c r="L61">
        <f>SmtRes!DB58</f>
        <v>21.13</v>
      </c>
      <c r="M61">
        <f>ROUND(ROUND(L61*Source!I41, 2)*1, 2)</f>
        <v>0.85</v>
      </c>
      <c r="N61">
        <f>SmtRes!AA58</f>
        <v>7826.9</v>
      </c>
      <c r="O61">
        <f>ROUND(ROUND(L61*Source!I41, 2)*SmtRes!DA58, 2)</f>
        <v>0.85</v>
      </c>
      <c r="P61">
        <f>SmtRes!AG58</f>
        <v>0</v>
      </c>
      <c r="Q61">
        <f>SmtRes!DC58</f>
        <v>0</v>
      </c>
      <c r="R61">
        <f>ROUND(ROUND(Q61*Source!I41, 2)*1, 2)</f>
        <v>0</v>
      </c>
      <c r="S61">
        <f>SmtRes!AC58</f>
        <v>0</v>
      </c>
      <c r="T61">
        <f>ROUND(ROUND(Q61*Source!I41, 2)*SmtRes!AK58, 2)</f>
        <v>0</v>
      </c>
      <c r="U61">
        <f>SmtRes!X58</f>
        <v>-108263514</v>
      </c>
      <c r="V61">
        <v>-837375789</v>
      </c>
      <c r="W61">
        <v>-837375789</v>
      </c>
    </row>
    <row r="62" spans="1:23" x14ac:dyDescent="0.25">
      <c r="A62">
        <f>Source!A41</f>
        <v>17</v>
      </c>
      <c r="C62">
        <v>3</v>
      </c>
      <c r="D62">
        <v>0</v>
      </c>
      <c r="E62">
        <f>SmtRes!AV57</f>
        <v>0</v>
      </c>
      <c r="F62" t="str">
        <f>SmtRes!I57</f>
        <v>08.3.07.01-0076</v>
      </c>
      <c r="G62" t="str">
        <f>SmtRes!K57</f>
        <v>Сталь полосовая, марка стали Ст3сп шириной 50-200 мм толщиной 4-5 мм</v>
      </c>
      <c r="H62" t="str">
        <f>SmtRes!O57</f>
        <v>т</v>
      </c>
      <c r="I62">
        <f>SmtRes!Y57*Source!I41</f>
        <v>5.6000000000000006E-4</v>
      </c>
      <c r="J62">
        <f>SmtRes!AO57</f>
        <v>1</v>
      </c>
      <c r="K62">
        <f>SmtRes!AE57</f>
        <v>5000</v>
      </c>
      <c r="L62">
        <f>SmtRes!DB57</f>
        <v>70</v>
      </c>
      <c r="M62">
        <f>ROUND(ROUND(L62*Source!I41, 2)*1, 2)</f>
        <v>2.8</v>
      </c>
      <c r="N62">
        <f>SmtRes!AA57</f>
        <v>5000</v>
      </c>
      <c r="O62">
        <f>ROUND(ROUND(L62*Source!I41, 2)*SmtRes!DA57, 2)</f>
        <v>2.8</v>
      </c>
      <c r="P62">
        <f>SmtRes!AG57</f>
        <v>0</v>
      </c>
      <c r="Q62">
        <f>SmtRes!DC57</f>
        <v>0</v>
      </c>
      <c r="R62">
        <f>ROUND(ROUND(Q62*Source!I41, 2)*1, 2)</f>
        <v>0</v>
      </c>
      <c r="S62">
        <f>SmtRes!AC57</f>
        <v>0</v>
      </c>
      <c r="T62">
        <f>ROUND(ROUND(Q62*Source!I41, 2)*SmtRes!AK57, 2)</f>
        <v>0</v>
      </c>
      <c r="U62">
        <f>SmtRes!X57</f>
        <v>-1598896989</v>
      </c>
      <c r="V62">
        <v>-577428961</v>
      </c>
      <c r="W62">
        <v>-577428961</v>
      </c>
    </row>
    <row r="63" spans="1:23" x14ac:dyDescent="0.25">
      <c r="A63">
        <f>Source!A41</f>
        <v>17</v>
      </c>
      <c r="C63">
        <v>3</v>
      </c>
      <c r="D63">
        <v>0</v>
      </c>
      <c r="E63">
        <f>SmtRes!AV56</f>
        <v>0</v>
      </c>
      <c r="F63" t="str">
        <f>SmtRes!I56</f>
        <v>01.7.15.03-0042</v>
      </c>
      <c r="G63" t="str">
        <f>SmtRes!K56</f>
        <v>Болты с гайками и шайбами строительные</v>
      </c>
      <c r="H63" t="str">
        <f>SmtRes!O56</f>
        <v>кг</v>
      </c>
      <c r="I63">
        <f>SmtRes!Y56*Source!I41</f>
        <v>0.10920000000000001</v>
      </c>
      <c r="J63">
        <f>SmtRes!AO56</f>
        <v>1</v>
      </c>
      <c r="K63">
        <f>SmtRes!AE56</f>
        <v>9.0399999999999991</v>
      </c>
      <c r="L63">
        <f>SmtRes!DB56</f>
        <v>24.68</v>
      </c>
      <c r="M63">
        <f>ROUND(ROUND(L63*Source!I41, 2)*1, 2)</f>
        <v>0.99</v>
      </c>
      <c r="N63">
        <f>SmtRes!AA56</f>
        <v>9.0399999999999991</v>
      </c>
      <c r="O63">
        <f>ROUND(ROUND(L63*Source!I41, 2)*SmtRes!DA56, 2)</f>
        <v>0.99</v>
      </c>
      <c r="P63">
        <f>SmtRes!AG56</f>
        <v>0</v>
      </c>
      <c r="Q63">
        <f>SmtRes!DC56</f>
        <v>0</v>
      </c>
      <c r="R63">
        <f>ROUND(ROUND(Q63*Source!I41, 2)*1, 2)</f>
        <v>0</v>
      </c>
      <c r="S63">
        <f>SmtRes!AC56</f>
        <v>0</v>
      </c>
      <c r="T63">
        <f>ROUND(ROUND(Q63*Source!I41, 2)*SmtRes!AK56, 2)</f>
        <v>0</v>
      </c>
      <c r="U63">
        <f>SmtRes!X56</f>
        <v>103900845</v>
      </c>
      <c r="V63">
        <v>-1804244570</v>
      </c>
      <c r="W63">
        <v>-1804244570</v>
      </c>
    </row>
    <row r="64" spans="1:23" x14ac:dyDescent="0.25">
      <c r="A64">
        <f>Source!A41</f>
        <v>17</v>
      </c>
      <c r="C64">
        <v>3</v>
      </c>
      <c r="D64">
        <v>0</v>
      </c>
      <c r="E64">
        <f>SmtRes!AV55</f>
        <v>0</v>
      </c>
      <c r="F64" t="str">
        <f>SmtRes!I55</f>
        <v>01.7.11.07-0034</v>
      </c>
      <c r="G64" t="str">
        <f>SmtRes!K55</f>
        <v>Электроды диаметром 4 мм Э42А</v>
      </c>
      <c r="H64" t="str">
        <f>SmtRes!O55</f>
        <v>кг</v>
      </c>
      <c r="I64">
        <f>SmtRes!Y55*Source!I41</f>
        <v>9.6000000000000002E-4</v>
      </c>
      <c r="J64">
        <f>SmtRes!AO55</f>
        <v>1</v>
      </c>
      <c r="K64">
        <f>SmtRes!AE55</f>
        <v>10.57</v>
      </c>
      <c r="L64">
        <f>SmtRes!DB55</f>
        <v>0.25</v>
      </c>
      <c r="M64">
        <f>ROUND(ROUND(L64*Source!I41, 2)*1, 2)</f>
        <v>0.01</v>
      </c>
      <c r="N64">
        <f>SmtRes!AA55</f>
        <v>10.57</v>
      </c>
      <c r="O64">
        <f>ROUND(ROUND(L64*Source!I41, 2)*SmtRes!DA55, 2)</f>
        <v>0.01</v>
      </c>
      <c r="P64">
        <f>SmtRes!AG55</f>
        <v>0</v>
      </c>
      <c r="Q64">
        <f>SmtRes!DC55</f>
        <v>0</v>
      </c>
      <c r="R64">
        <f>ROUND(ROUND(Q64*Source!I41, 2)*1, 2)</f>
        <v>0</v>
      </c>
      <c r="S64">
        <f>SmtRes!AC55</f>
        <v>0</v>
      </c>
      <c r="T64">
        <f>ROUND(ROUND(Q64*Source!I41, 2)*SmtRes!AK55, 2)</f>
        <v>0</v>
      </c>
      <c r="U64">
        <f>SmtRes!X55</f>
        <v>586013393</v>
      </c>
      <c r="V64">
        <v>466747592</v>
      </c>
      <c r="W64">
        <v>466747592</v>
      </c>
    </row>
    <row r="65" spans="1:23" x14ac:dyDescent="0.25">
      <c r="A65">
        <f>Source!A41</f>
        <v>17</v>
      </c>
      <c r="C65">
        <v>2</v>
      </c>
      <c r="D65">
        <v>0</v>
      </c>
      <c r="E65">
        <f>SmtRes!AV54</f>
        <v>0</v>
      </c>
      <c r="F65" t="str">
        <f>SmtRes!I54</f>
        <v>91.17.04-233</v>
      </c>
      <c r="G65" t="str">
        <f>SmtRes!K54</f>
        <v>Установки для сварки ручной дуговой (постоянного тока)</v>
      </c>
      <c r="H65" t="str">
        <f>SmtRes!O54</f>
        <v>маш.-ч</v>
      </c>
      <c r="I65">
        <f>SmtRes!Y54*Source!I41</f>
        <v>0.11880000000000002</v>
      </c>
      <c r="J65">
        <f>SmtRes!AO54</f>
        <v>1</v>
      </c>
      <c r="K65">
        <f>SmtRes!AF54</f>
        <v>8.1</v>
      </c>
      <c r="L65">
        <f>SmtRes!DB54</f>
        <v>24.06</v>
      </c>
      <c r="M65">
        <f>ROUND(ROUND(L65*Source!I41, 2)*1, 2)</f>
        <v>0.96</v>
      </c>
      <c r="N65">
        <f>SmtRes!AB54</f>
        <v>8.1</v>
      </c>
      <c r="O65">
        <f>ROUND(ROUND(L65*Source!I41, 2)*SmtRes!DA54, 2)</f>
        <v>0.96</v>
      </c>
      <c r="P65">
        <f>SmtRes!AG54</f>
        <v>0</v>
      </c>
      <c r="Q65">
        <f>SmtRes!DC54</f>
        <v>0</v>
      </c>
      <c r="R65">
        <f>ROUND(ROUND(Q65*Source!I41, 2)*1, 2)</f>
        <v>0</v>
      </c>
      <c r="S65">
        <f>SmtRes!AC54</f>
        <v>0</v>
      </c>
      <c r="T65">
        <f>ROUND(ROUND(Q65*Source!I41, 2)*SmtRes!AK54, 2)</f>
        <v>0</v>
      </c>
      <c r="U65">
        <f>SmtRes!X54</f>
        <v>-353815937</v>
      </c>
      <c r="V65">
        <v>522669736</v>
      </c>
      <c r="W65">
        <v>522669736</v>
      </c>
    </row>
    <row r="66" spans="1:23" x14ac:dyDescent="0.25">
      <c r="A66">
        <f>Source!A41</f>
        <v>17</v>
      </c>
      <c r="C66">
        <v>2</v>
      </c>
      <c r="D66">
        <v>0</v>
      </c>
      <c r="E66">
        <f>SmtRes!AV53</f>
        <v>0</v>
      </c>
      <c r="F66" t="str">
        <f>SmtRes!I53</f>
        <v>91.14.02-001</v>
      </c>
      <c r="G66" t="str">
        <f>SmtRes!K53</f>
        <v>Автомобили бортовые, грузоподъемность до 5 т</v>
      </c>
      <c r="H66" t="str">
        <f>SmtRes!O53</f>
        <v>маш.-ч</v>
      </c>
      <c r="I66">
        <f>SmtRes!Y53*Source!I41</f>
        <v>3.2000000000000002E-3</v>
      </c>
      <c r="J66">
        <f>SmtRes!AO53</f>
        <v>1</v>
      </c>
      <c r="K66">
        <f>SmtRes!AF53</f>
        <v>65.709999999999994</v>
      </c>
      <c r="L66">
        <f>SmtRes!DB53</f>
        <v>5.26</v>
      </c>
      <c r="M66">
        <f>ROUND(ROUND(L66*Source!I41, 2)*1, 2)</f>
        <v>0.21</v>
      </c>
      <c r="N66">
        <f>SmtRes!AB53</f>
        <v>65.709999999999994</v>
      </c>
      <c r="O66">
        <f>ROUND(ROUND(L66*Source!I41, 2)*SmtRes!DA53, 2)</f>
        <v>0.21</v>
      </c>
      <c r="P66">
        <f>SmtRes!AG53</f>
        <v>11.6</v>
      </c>
      <c r="Q66">
        <f>SmtRes!DC53</f>
        <v>0.93</v>
      </c>
      <c r="R66">
        <f>ROUND(ROUND(Q66*Source!I41, 2)*1, 2)</f>
        <v>0.04</v>
      </c>
      <c r="S66">
        <f>SmtRes!AC53</f>
        <v>11.6</v>
      </c>
      <c r="T66">
        <f>ROUND(ROUND(Q66*Source!I41, 2)*SmtRes!AK53, 2)</f>
        <v>0.04</v>
      </c>
      <c r="U66">
        <f>SmtRes!X53</f>
        <v>1372534845</v>
      </c>
      <c r="V66">
        <v>-238339799</v>
      </c>
      <c r="W66">
        <v>-238339799</v>
      </c>
    </row>
    <row r="67" spans="1:23" x14ac:dyDescent="0.25">
      <c r="A67">
        <f>Source!A41</f>
        <v>17</v>
      </c>
      <c r="C67">
        <v>2</v>
      </c>
      <c r="D67">
        <v>0</v>
      </c>
      <c r="E67">
        <f>SmtRes!AV52</f>
        <v>0</v>
      </c>
      <c r="F67" t="str">
        <f>SmtRes!I52</f>
        <v>91.05.05-014</v>
      </c>
      <c r="G67" t="str">
        <f>SmtRes!K52</f>
        <v>Краны на автомобильном ходу, грузоподъемность 10 т</v>
      </c>
      <c r="H67" t="str">
        <f>SmtRes!O52</f>
        <v>маш.-ч</v>
      </c>
      <c r="I67">
        <f>SmtRes!Y52*Source!I41</f>
        <v>3.2000000000000002E-3</v>
      </c>
      <c r="J67">
        <f>SmtRes!AO52</f>
        <v>1</v>
      </c>
      <c r="K67">
        <f>SmtRes!AF52</f>
        <v>111.99</v>
      </c>
      <c r="L67">
        <f>SmtRes!DB52</f>
        <v>8.9600000000000009</v>
      </c>
      <c r="M67">
        <f>ROUND(ROUND(L67*Source!I41, 2)*1, 2)</f>
        <v>0.36</v>
      </c>
      <c r="N67">
        <f>SmtRes!AB52</f>
        <v>111.99</v>
      </c>
      <c r="O67">
        <f>ROUND(ROUND(L67*Source!I41, 2)*SmtRes!DA52, 2)</f>
        <v>0.36</v>
      </c>
      <c r="P67">
        <f>SmtRes!AG52</f>
        <v>13.5</v>
      </c>
      <c r="Q67">
        <f>SmtRes!DC52</f>
        <v>1.08</v>
      </c>
      <c r="R67">
        <f>ROUND(ROUND(Q67*Source!I41, 2)*1, 2)</f>
        <v>0.04</v>
      </c>
      <c r="S67">
        <f>SmtRes!AC52</f>
        <v>13.5</v>
      </c>
      <c r="T67">
        <f>ROUND(ROUND(Q67*Source!I41, 2)*SmtRes!AK52, 2)</f>
        <v>0.04</v>
      </c>
      <c r="U67">
        <f>SmtRes!X52</f>
        <v>-1718674368</v>
      </c>
      <c r="V67">
        <v>-816987455</v>
      </c>
      <c r="W67">
        <v>-816987455</v>
      </c>
    </row>
    <row r="68" spans="1:23" x14ac:dyDescent="0.25">
      <c r="A68">
        <f>Source!A41</f>
        <v>17</v>
      </c>
      <c r="C68">
        <v>1</v>
      </c>
      <c r="D68">
        <v>0</v>
      </c>
      <c r="E68">
        <f>SmtRes!AV50</f>
        <v>1</v>
      </c>
      <c r="F68" t="str">
        <f>SmtRes!I50</f>
        <v>1-100-42</v>
      </c>
      <c r="G68" t="str">
        <f>SmtRes!K50</f>
        <v>Рабочий среднего разряда 4.2</v>
      </c>
      <c r="H68" t="str">
        <f>SmtRes!O50</f>
        <v>чел.-ч.</v>
      </c>
      <c r="I68">
        <f>SmtRes!Y50*Source!I41</f>
        <v>2.4352</v>
      </c>
      <c r="J68">
        <f>SmtRes!AO50</f>
        <v>1</v>
      </c>
      <c r="K68">
        <f>SmtRes!AH50</f>
        <v>9.92</v>
      </c>
      <c r="L68">
        <f>SmtRes!DB50</f>
        <v>603.92999999999995</v>
      </c>
      <c r="M68">
        <f>ROUND(ROUND(L68*Source!I41, 2)*1, 2)</f>
        <v>24.16</v>
      </c>
      <c r="N68">
        <f>SmtRes!AD50</f>
        <v>9.92</v>
      </c>
      <c r="O68">
        <f>ROUND(ROUND(L68*Source!I41, 2)*SmtRes!DA50, 2)</f>
        <v>24.16</v>
      </c>
      <c r="P68">
        <f>SmtRes!AG50</f>
        <v>0</v>
      </c>
      <c r="Q68">
        <f>SmtRes!DC50</f>
        <v>0</v>
      </c>
      <c r="R68">
        <f>ROUND(ROUND(Q68*Source!I41, 2)*1, 2)</f>
        <v>0</v>
      </c>
      <c r="S68">
        <f>SmtRes!AC50</f>
        <v>0</v>
      </c>
      <c r="T68">
        <f>ROUND(ROUND(Q68*Source!I41, 2)*SmtRes!AK50, 2)</f>
        <v>0</v>
      </c>
      <c r="U68">
        <f>SmtRes!X50</f>
        <v>912892513</v>
      </c>
      <c r="V68">
        <v>-391643660</v>
      </c>
      <c r="W68">
        <v>-391643660</v>
      </c>
    </row>
    <row r="69" spans="1:23" x14ac:dyDescent="0.25">
      <c r="A69">
        <f>Source!A42</f>
        <v>17</v>
      </c>
      <c r="C69">
        <v>3</v>
      </c>
      <c r="D69">
        <f>Source!BI42</f>
        <v>2</v>
      </c>
      <c r="E69">
        <f>Source!FS42</f>
        <v>0</v>
      </c>
      <c r="F69" t="str">
        <f>Source!F42</f>
        <v>цена поставщика</v>
      </c>
      <c r="G69" t="str">
        <f>Source!G42</f>
        <v>Ю6925. Механизм Plexo 069570 розетки "евр" с крышкой со шторками безвинтовые клеммы IP55 с/п серый (Legran</v>
      </c>
      <c r="H69" t="str">
        <f>Source!H42</f>
        <v>ШТ</v>
      </c>
      <c r="I69">
        <f>Source!I42</f>
        <v>4</v>
      </c>
      <c r="J69">
        <v>1</v>
      </c>
      <c r="K69">
        <f>Source!AC42</f>
        <v>60.88</v>
      </c>
      <c r="M69">
        <f>ROUND(K69*I69, 2)</f>
        <v>243.52</v>
      </c>
      <c r="N69">
        <f>Source!AC42*IF(Source!BC42&lt;&gt; 0, Source!BC42, 1)</f>
        <v>60.88</v>
      </c>
      <c r="O69">
        <f>ROUND(N69*I69, 2)</f>
        <v>243.52</v>
      </c>
      <c r="P69">
        <f>Source!AE42</f>
        <v>0</v>
      </c>
      <c r="R69">
        <f>ROUND(P69*I69, 2)</f>
        <v>0</v>
      </c>
      <c r="S69">
        <f>Source!AE42*IF(Source!BS42&lt;&gt; 0, Source!BS42, 1)</f>
        <v>0</v>
      </c>
      <c r="T69">
        <f>ROUND(S69*I69, 2)</f>
        <v>0</v>
      </c>
      <c r="U69">
        <f>Source!GF42</f>
        <v>-1559272190</v>
      </c>
      <c r="V69">
        <v>-858449566</v>
      </c>
      <c r="W69">
        <v>-858449566</v>
      </c>
    </row>
    <row r="70" spans="1:23" x14ac:dyDescent="0.25">
      <c r="A70">
        <f>Source!A43</f>
        <v>17</v>
      </c>
      <c r="C70">
        <v>3</v>
      </c>
      <c r="D70">
        <f>Source!BI43</f>
        <v>2</v>
      </c>
      <c r="E70">
        <f>Source!FS43</f>
        <v>0</v>
      </c>
      <c r="F70" t="str">
        <f>Source!F43</f>
        <v>цена поставщика</v>
      </c>
      <c r="G70" t="str">
        <f>Source!G43</f>
        <v>Ю6942. Коробка Plexo 069651 установочная IP55 о/п серая (Legrand)</v>
      </c>
      <c r="H70" t="str">
        <f>Source!H43</f>
        <v>ШТ</v>
      </c>
      <c r="I70">
        <f>Source!I43</f>
        <v>4</v>
      </c>
      <c r="J70">
        <v>1</v>
      </c>
      <c r="K70">
        <f>Source!AC43</f>
        <v>27.87</v>
      </c>
      <c r="M70">
        <f>ROUND(K70*I70, 2)</f>
        <v>111.48</v>
      </c>
      <c r="N70">
        <f>Source!AC43*IF(Source!BC43&lt;&gt; 0, Source!BC43, 1)</f>
        <v>27.87</v>
      </c>
      <c r="O70">
        <f>ROUND(N70*I70, 2)</f>
        <v>111.48</v>
      </c>
      <c r="P70">
        <f>Source!AE43</f>
        <v>0</v>
      </c>
      <c r="R70">
        <f>ROUND(P70*I70, 2)</f>
        <v>0</v>
      </c>
      <c r="S70">
        <f>Source!AE43*IF(Source!BS43&lt;&gt; 0, Source!BS43, 1)</f>
        <v>0</v>
      </c>
      <c r="T70">
        <f>ROUND(S70*I70, 2)</f>
        <v>0</v>
      </c>
      <c r="U70">
        <f>Source!GF43</f>
        <v>1313734656</v>
      </c>
      <c r="V70">
        <v>695433705</v>
      </c>
      <c r="W70">
        <v>695433705</v>
      </c>
    </row>
    <row r="71" spans="1:23" x14ac:dyDescent="0.25">
      <c r="A71">
        <f>Source!A44</f>
        <v>17</v>
      </c>
      <c r="C71">
        <v>3</v>
      </c>
      <c r="D71">
        <v>0</v>
      </c>
      <c r="E71">
        <f>SmtRes!AV69</f>
        <v>0</v>
      </c>
      <c r="F71" t="str">
        <f>SmtRes!I69</f>
        <v>999-9950</v>
      </c>
      <c r="G71" t="str">
        <f>SmtRes!K69</f>
        <v>Вспомогательные ненормируемые материалы (2% от ОЗП)</v>
      </c>
      <c r="H71" t="str">
        <f>SmtRes!O69</f>
        <v>РУБ</v>
      </c>
      <c r="I71">
        <f>SmtRes!Y69*Source!I44</f>
        <v>0.9648000000000001</v>
      </c>
      <c r="J71">
        <f>SmtRes!AO69</f>
        <v>1</v>
      </c>
      <c r="K71">
        <f>SmtRes!AE69</f>
        <v>1</v>
      </c>
      <c r="L71">
        <f>SmtRes!DB69</f>
        <v>12.06</v>
      </c>
      <c r="M71">
        <f>ROUND(ROUND(L71*Source!I44, 2)*1, 2)</f>
        <v>0.96</v>
      </c>
      <c r="N71">
        <f>SmtRes!AA69</f>
        <v>1</v>
      </c>
      <c r="O71">
        <f>ROUND(ROUND(L71*Source!I44, 2)*SmtRes!DA69, 2)</f>
        <v>0.96</v>
      </c>
      <c r="P71">
        <f>SmtRes!AG69</f>
        <v>0</v>
      </c>
      <c r="Q71">
        <f>SmtRes!DC69</f>
        <v>0</v>
      </c>
      <c r="R71">
        <f>ROUND(ROUND(Q71*Source!I44, 2)*1, 2)</f>
        <v>0</v>
      </c>
      <c r="S71">
        <f>SmtRes!AC69</f>
        <v>0</v>
      </c>
      <c r="T71">
        <f>ROUND(ROUND(Q71*Source!I44, 2)*SmtRes!AK69, 2)</f>
        <v>0</v>
      </c>
      <c r="U71">
        <f>SmtRes!X69</f>
        <v>-1731369543</v>
      </c>
      <c r="V71">
        <v>-1976923909</v>
      </c>
      <c r="W71">
        <v>-1976923909</v>
      </c>
    </row>
    <row r="72" spans="1:23" x14ac:dyDescent="0.25">
      <c r="A72">
        <f>Source!A44</f>
        <v>17</v>
      </c>
      <c r="C72">
        <v>3</v>
      </c>
      <c r="D72">
        <v>0</v>
      </c>
      <c r="E72">
        <f>SmtRes!AV68</f>
        <v>0</v>
      </c>
      <c r="F72" t="str">
        <f>SmtRes!I68</f>
        <v>14.4.03.03-0002</v>
      </c>
      <c r="G72" t="str">
        <f>SmtRes!K68</f>
        <v>Лак битумный БТ-123</v>
      </c>
      <c r="H72" t="str">
        <f>SmtRes!O68</f>
        <v>т</v>
      </c>
      <c r="I72">
        <f>SmtRes!Y68*Source!I44</f>
        <v>2.1600000000000002E-4</v>
      </c>
      <c r="J72">
        <f>SmtRes!AO68</f>
        <v>1</v>
      </c>
      <c r="K72">
        <f>SmtRes!AE68</f>
        <v>7826.9</v>
      </c>
      <c r="L72">
        <f>SmtRes!DB68</f>
        <v>21.13</v>
      </c>
      <c r="M72">
        <f>ROUND(ROUND(L72*Source!I44, 2)*1, 2)</f>
        <v>1.69</v>
      </c>
      <c r="N72">
        <f>SmtRes!AA68</f>
        <v>7826.9</v>
      </c>
      <c r="O72">
        <f>ROUND(ROUND(L72*Source!I44, 2)*SmtRes!DA68, 2)</f>
        <v>1.69</v>
      </c>
      <c r="P72">
        <f>SmtRes!AG68</f>
        <v>0</v>
      </c>
      <c r="Q72">
        <f>SmtRes!DC68</f>
        <v>0</v>
      </c>
      <c r="R72">
        <f>ROUND(ROUND(Q72*Source!I44, 2)*1, 2)</f>
        <v>0</v>
      </c>
      <c r="S72">
        <f>SmtRes!AC68</f>
        <v>0</v>
      </c>
      <c r="T72">
        <f>ROUND(ROUND(Q72*Source!I44, 2)*SmtRes!AK68, 2)</f>
        <v>0</v>
      </c>
      <c r="U72">
        <f>SmtRes!X68</f>
        <v>-108263514</v>
      </c>
      <c r="V72">
        <v>-837375789</v>
      </c>
      <c r="W72">
        <v>-837375789</v>
      </c>
    </row>
    <row r="73" spans="1:23" x14ac:dyDescent="0.25">
      <c r="A73">
        <f>Source!A44</f>
        <v>17</v>
      </c>
      <c r="C73">
        <v>3</v>
      </c>
      <c r="D73">
        <v>0</v>
      </c>
      <c r="E73">
        <f>SmtRes!AV67</f>
        <v>0</v>
      </c>
      <c r="F73" t="str">
        <f>SmtRes!I67</f>
        <v>08.3.07.01-0076</v>
      </c>
      <c r="G73" t="str">
        <f>SmtRes!K67</f>
        <v>Сталь полосовая, марка стали Ст3сп шириной 50-200 мм толщиной 4-5 мм</v>
      </c>
      <c r="H73" t="str">
        <f>SmtRes!O67</f>
        <v>т</v>
      </c>
      <c r="I73">
        <f>SmtRes!Y67*Source!I44</f>
        <v>1.1200000000000001E-3</v>
      </c>
      <c r="J73">
        <f>SmtRes!AO67</f>
        <v>1</v>
      </c>
      <c r="K73">
        <f>SmtRes!AE67</f>
        <v>5000</v>
      </c>
      <c r="L73">
        <f>SmtRes!DB67</f>
        <v>70</v>
      </c>
      <c r="M73">
        <f>ROUND(ROUND(L73*Source!I44, 2)*1, 2)</f>
        <v>5.6</v>
      </c>
      <c r="N73">
        <f>SmtRes!AA67</f>
        <v>5000</v>
      </c>
      <c r="O73">
        <f>ROUND(ROUND(L73*Source!I44, 2)*SmtRes!DA67, 2)</f>
        <v>5.6</v>
      </c>
      <c r="P73">
        <f>SmtRes!AG67</f>
        <v>0</v>
      </c>
      <c r="Q73">
        <f>SmtRes!DC67</f>
        <v>0</v>
      </c>
      <c r="R73">
        <f>ROUND(ROUND(Q73*Source!I44, 2)*1, 2)</f>
        <v>0</v>
      </c>
      <c r="S73">
        <f>SmtRes!AC67</f>
        <v>0</v>
      </c>
      <c r="T73">
        <f>ROUND(ROUND(Q73*Source!I44, 2)*SmtRes!AK67, 2)</f>
        <v>0</v>
      </c>
      <c r="U73">
        <f>SmtRes!X67</f>
        <v>-1598896989</v>
      </c>
      <c r="V73">
        <v>-577428961</v>
      </c>
      <c r="W73">
        <v>-577428961</v>
      </c>
    </row>
    <row r="74" spans="1:23" x14ac:dyDescent="0.25">
      <c r="A74">
        <f>Source!A44</f>
        <v>17</v>
      </c>
      <c r="C74">
        <v>3</v>
      </c>
      <c r="D74">
        <v>0</v>
      </c>
      <c r="E74">
        <f>SmtRes!AV66</f>
        <v>0</v>
      </c>
      <c r="F74" t="str">
        <f>SmtRes!I66</f>
        <v>01.7.15.03-0042</v>
      </c>
      <c r="G74" t="str">
        <f>SmtRes!K66</f>
        <v>Болты с гайками и шайбами строительные</v>
      </c>
      <c r="H74" t="str">
        <f>SmtRes!O66</f>
        <v>кг</v>
      </c>
      <c r="I74">
        <f>SmtRes!Y66*Source!I44</f>
        <v>0.28320000000000001</v>
      </c>
      <c r="J74">
        <f>SmtRes!AO66</f>
        <v>1</v>
      </c>
      <c r="K74">
        <f>SmtRes!AE66</f>
        <v>9.0399999999999991</v>
      </c>
      <c r="L74">
        <f>SmtRes!DB66</f>
        <v>32</v>
      </c>
      <c r="M74">
        <f>ROUND(ROUND(L74*Source!I44, 2)*1, 2)</f>
        <v>2.56</v>
      </c>
      <c r="N74">
        <f>SmtRes!AA66</f>
        <v>9.0399999999999991</v>
      </c>
      <c r="O74">
        <f>ROUND(ROUND(L74*Source!I44, 2)*SmtRes!DA66, 2)</f>
        <v>2.56</v>
      </c>
      <c r="P74">
        <f>SmtRes!AG66</f>
        <v>0</v>
      </c>
      <c r="Q74">
        <f>SmtRes!DC66</f>
        <v>0</v>
      </c>
      <c r="R74">
        <f>ROUND(ROUND(Q74*Source!I44, 2)*1, 2)</f>
        <v>0</v>
      </c>
      <c r="S74">
        <f>SmtRes!AC66</f>
        <v>0</v>
      </c>
      <c r="T74">
        <f>ROUND(ROUND(Q74*Source!I44, 2)*SmtRes!AK66, 2)</f>
        <v>0</v>
      </c>
      <c r="U74">
        <f>SmtRes!X66</f>
        <v>103900845</v>
      </c>
      <c r="V74">
        <v>-1804244570</v>
      </c>
      <c r="W74">
        <v>-1804244570</v>
      </c>
    </row>
    <row r="75" spans="1:23" x14ac:dyDescent="0.25">
      <c r="A75">
        <f>Source!A44</f>
        <v>17</v>
      </c>
      <c r="C75">
        <v>3</v>
      </c>
      <c r="D75">
        <v>0</v>
      </c>
      <c r="E75">
        <f>SmtRes!AV65</f>
        <v>0</v>
      </c>
      <c r="F75" t="str">
        <f>SmtRes!I65</f>
        <v>01.7.11.07-0034</v>
      </c>
      <c r="G75" t="str">
        <f>SmtRes!K65</f>
        <v>Электроды диаметром 4 мм Э42А</v>
      </c>
      <c r="H75" t="str">
        <f>SmtRes!O65</f>
        <v>кг</v>
      </c>
      <c r="I75">
        <f>SmtRes!Y65*Source!I44</f>
        <v>1.92E-3</v>
      </c>
      <c r="J75">
        <f>SmtRes!AO65</f>
        <v>1</v>
      </c>
      <c r="K75">
        <f>SmtRes!AE65</f>
        <v>10.57</v>
      </c>
      <c r="L75">
        <f>SmtRes!DB65</f>
        <v>0.25</v>
      </c>
      <c r="M75">
        <f>ROUND(ROUND(L75*Source!I44, 2)*1, 2)</f>
        <v>0.02</v>
      </c>
      <c r="N75">
        <f>SmtRes!AA65</f>
        <v>10.57</v>
      </c>
      <c r="O75">
        <f>ROUND(ROUND(L75*Source!I44, 2)*SmtRes!DA65, 2)</f>
        <v>0.02</v>
      </c>
      <c r="P75">
        <f>SmtRes!AG65</f>
        <v>0</v>
      </c>
      <c r="Q75">
        <f>SmtRes!DC65</f>
        <v>0</v>
      </c>
      <c r="R75">
        <f>ROUND(ROUND(Q75*Source!I44, 2)*1, 2)</f>
        <v>0</v>
      </c>
      <c r="S75">
        <f>SmtRes!AC65</f>
        <v>0</v>
      </c>
      <c r="T75">
        <f>ROUND(ROUND(Q75*Source!I44, 2)*SmtRes!AK65, 2)</f>
        <v>0</v>
      </c>
      <c r="U75">
        <f>SmtRes!X65</f>
        <v>586013393</v>
      </c>
      <c r="V75">
        <v>466747592</v>
      </c>
      <c r="W75">
        <v>466747592</v>
      </c>
    </row>
    <row r="76" spans="1:23" x14ac:dyDescent="0.25">
      <c r="A76">
        <f>Source!A44</f>
        <v>17</v>
      </c>
      <c r="C76">
        <v>2</v>
      </c>
      <c r="D76">
        <v>0</v>
      </c>
      <c r="E76">
        <f>SmtRes!AV64</f>
        <v>0</v>
      </c>
      <c r="F76" t="str">
        <f>SmtRes!I64</f>
        <v>91.17.04-233</v>
      </c>
      <c r="G76" t="str">
        <f>SmtRes!K64</f>
        <v>Установки для сварки ручной дуговой (постоянного тока)</v>
      </c>
      <c r="H76" t="str">
        <f>SmtRes!O64</f>
        <v>маш.-ч</v>
      </c>
      <c r="I76">
        <f>SmtRes!Y64*Source!I44</f>
        <v>0.23760000000000003</v>
      </c>
      <c r="J76">
        <f>SmtRes!AO64</f>
        <v>1</v>
      </c>
      <c r="K76">
        <f>SmtRes!AF64</f>
        <v>8.1</v>
      </c>
      <c r="L76">
        <f>SmtRes!DB64</f>
        <v>24.06</v>
      </c>
      <c r="M76">
        <f>ROUND(ROUND(L76*Source!I44, 2)*1, 2)</f>
        <v>1.92</v>
      </c>
      <c r="N76">
        <f>SmtRes!AB64</f>
        <v>8.1</v>
      </c>
      <c r="O76">
        <f>ROUND(ROUND(L76*Source!I44, 2)*SmtRes!DA64, 2)</f>
        <v>1.92</v>
      </c>
      <c r="P76">
        <f>SmtRes!AG64</f>
        <v>0</v>
      </c>
      <c r="Q76">
        <f>SmtRes!DC64</f>
        <v>0</v>
      </c>
      <c r="R76">
        <f>ROUND(ROUND(Q76*Source!I44, 2)*1, 2)</f>
        <v>0</v>
      </c>
      <c r="S76">
        <f>SmtRes!AC64</f>
        <v>0</v>
      </c>
      <c r="T76">
        <f>ROUND(ROUND(Q76*Source!I44, 2)*SmtRes!AK64, 2)</f>
        <v>0</v>
      </c>
      <c r="U76">
        <f>SmtRes!X64</f>
        <v>-353815937</v>
      </c>
      <c r="V76">
        <v>522669736</v>
      </c>
      <c r="W76">
        <v>522669736</v>
      </c>
    </row>
    <row r="77" spans="1:23" x14ac:dyDescent="0.25">
      <c r="A77">
        <f>Source!A44</f>
        <v>17</v>
      </c>
      <c r="C77">
        <v>2</v>
      </c>
      <c r="D77">
        <v>0</v>
      </c>
      <c r="E77">
        <f>SmtRes!AV63</f>
        <v>0</v>
      </c>
      <c r="F77" t="str">
        <f>SmtRes!I63</f>
        <v>91.14.02-001</v>
      </c>
      <c r="G77" t="str">
        <f>SmtRes!K63</f>
        <v>Автомобили бортовые, грузоподъемность до 5 т</v>
      </c>
      <c r="H77" t="str">
        <f>SmtRes!O63</f>
        <v>маш.-ч</v>
      </c>
      <c r="I77">
        <f>SmtRes!Y63*Source!I44</f>
        <v>4.7999999999999996E-3</v>
      </c>
      <c r="J77">
        <f>SmtRes!AO63</f>
        <v>1</v>
      </c>
      <c r="K77">
        <f>SmtRes!AF63</f>
        <v>65.709999999999994</v>
      </c>
      <c r="L77">
        <f>SmtRes!DB63</f>
        <v>3.94</v>
      </c>
      <c r="M77">
        <f>ROUND(ROUND(L77*Source!I44, 2)*1, 2)</f>
        <v>0.32</v>
      </c>
      <c r="N77">
        <f>SmtRes!AB63</f>
        <v>65.709999999999994</v>
      </c>
      <c r="O77">
        <f>ROUND(ROUND(L77*Source!I44, 2)*SmtRes!DA63, 2)</f>
        <v>0.32</v>
      </c>
      <c r="P77">
        <f>SmtRes!AG63</f>
        <v>11.6</v>
      </c>
      <c r="Q77">
        <f>SmtRes!DC63</f>
        <v>0.7</v>
      </c>
      <c r="R77">
        <f>ROUND(ROUND(Q77*Source!I44, 2)*1, 2)</f>
        <v>0.06</v>
      </c>
      <c r="S77">
        <f>SmtRes!AC63</f>
        <v>11.6</v>
      </c>
      <c r="T77">
        <f>ROUND(ROUND(Q77*Source!I44, 2)*SmtRes!AK63, 2)</f>
        <v>0.06</v>
      </c>
      <c r="U77">
        <f>SmtRes!X63</f>
        <v>1372534845</v>
      </c>
      <c r="V77">
        <v>-238339799</v>
      </c>
      <c r="W77">
        <v>-238339799</v>
      </c>
    </row>
    <row r="78" spans="1:23" x14ac:dyDescent="0.25">
      <c r="A78">
        <f>Source!A44</f>
        <v>17</v>
      </c>
      <c r="C78">
        <v>2</v>
      </c>
      <c r="D78">
        <v>0</v>
      </c>
      <c r="E78">
        <f>SmtRes!AV62</f>
        <v>0</v>
      </c>
      <c r="F78" t="str">
        <f>SmtRes!I62</f>
        <v>91.05.05-014</v>
      </c>
      <c r="G78" t="str">
        <f>SmtRes!K62</f>
        <v>Краны на автомобильном ходу, грузоподъемность 10 т</v>
      </c>
      <c r="H78" t="str">
        <f>SmtRes!O62</f>
        <v>маш.-ч</v>
      </c>
      <c r="I78">
        <f>SmtRes!Y62*Source!I44</f>
        <v>4.7999999999999996E-3</v>
      </c>
      <c r="J78">
        <f>SmtRes!AO62</f>
        <v>1</v>
      </c>
      <c r="K78">
        <f>SmtRes!AF62</f>
        <v>111.99</v>
      </c>
      <c r="L78">
        <f>SmtRes!DB62</f>
        <v>6.72</v>
      </c>
      <c r="M78">
        <f>ROUND(ROUND(L78*Source!I44, 2)*1, 2)</f>
        <v>0.54</v>
      </c>
      <c r="N78">
        <f>SmtRes!AB62</f>
        <v>111.99</v>
      </c>
      <c r="O78">
        <f>ROUND(ROUND(L78*Source!I44, 2)*SmtRes!DA62, 2)</f>
        <v>0.54</v>
      </c>
      <c r="P78">
        <f>SmtRes!AG62</f>
        <v>13.5</v>
      </c>
      <c r="Q78">
        <f>SmtRes!DC62</f>
        <v>0.81</v>
      </c>
      <c r="R78">
        <f>ROUND(ROUND(Q78*Source!I44, 2)*1, 2)</f>
        <v>0.06</v>
      </c>
      <c r="S78">
        <f>SmtRes!AC62</f>
        <v>13.5</v>
      </c>
      <c r="T78">
        <f>ROUND(ROUND(Q78*Source!I44, 2)*SmtRes!AK62, 2)</f>
        <v>0.06</v>
      </c>
      <c r="U78">
        <f>SmtRes!X62</f>
        <v>-1718674368</v>
      </c>
      <c r="V78">
        <v>-816987455</v>
      </c>
      <c r="W78">
        <v>-816987455</v>
      </c>
    </row>
    <row r="79" spans="1:23" x14ac:dyDescent="0.25">
      <c r="A79">
        <f>Source!A44</f>
        <v>17</v>
      </c>
      <c r="C79">
        <v>1</v>
      </c>
      <c r="D79">
        <v>0</v>
      </c>
      <c r="E79">
        <f>SmtRes!AV60</f>
        <v>1</v>
      </c>
      <c r="F79" t="str">
        <f>SmtRes!I60</f>
        <v>1-100-42</v>
      </c>
      <c r="G79" t="str">
        <f>SmtRes!K60</f>
        <v>Рабочий среднего разряда 4.2</v>
      </c>
      <c r="H79" t="str">
        <f>SmtRes!O60</f>
        <v>чел.-ч.</v>
      </c>
      <c r="I79">
        <f>SmtRes!Y60*Source!I44</f>
        <v>4.8639999999999999</v>
      </c>
      <c r="J79">
        <f>SmtRes!AO60</f>
        <v>1</v>
      </c>
      <c r="K79">
        <f>SmtRes!AH60</f>
        <v>9.92</v>
      </c>
      <c r="L79">
        <f>SmtRes!DB60</f>
        <v>603.14</v>
      </c>
      <c r="M79">
        <f>ROUND(ROUND(L79*Source!I44, 2)*1, 2)</f>
        <v>48.25</v>
      </c>
      <c r="N79">
        <f>SmtRes!AD60</f>
        <v>9.92</v>
      </c>
      <c r="O79">
        <f>ROUND(ROUND(L79*Source!I44, 2)*SmtRes!DA60, 2)</f>
        <v>48.25</v>
      </c>
      <c r="P79">
        <f>SmtRes!AG60</f>
        <v>0</v>
      </c>
      <c r="Q79">
        <f>SmtRes!DC60</f>
        <v>0</v>
      </c>
      <c r="R79">
        <f>ROUND(ROUND(Q79*Source!I44, 2)*1, 2)</f>
        <v>0</v>
      </c>
      <c r="S79">
        <f>SmtRes!AC60</f>
        <v>0</v>
      </c>
      <c r="T79">
        <f>ROUND(ROUND(Q79*Source!I44, 2)*SmtRes!AK60, 2)</f>
        <v>0</v>
      </c>
      <c r="U79">
        <f>SmtRes!X60</f>
        <v>912892513</v>
      </c>
      <c r="V79">
        <v>-391643660</v>
      </c>
      <c r="W79">
        <v>-391643660</v>
      </c>
    </row>
    <row r="80" spans="1:23" x14ac:dyDescent="0.25">
      <c r="A80">
        <f>Source!A45</f>
        <v>17</v>
      </c>
      <c r="C80">
        <v>3</v>
      </c>
      <c r="D80">
        <f>Source!BI45</f>
        <v>2</v>
      </c>
      <c r="E80">
        <f>Source!FS45</f>
        <v>0</v>
      </c>
      <c r="F80" t="str">
        <f>Source!F45</f>
        <v>цена поставщика</v>
      </c>
      <c r="G80" t="str">
        <f>Source!G45</f>
        <v>Ю6963. Выключатель Plexo 69720 1 кл. кнопочный IP55 о/п серый (Legrand)</v>
      </c>
      <c r="H80" t="str">
        <f>Source!H45</f>
        <v>ШТ</v>
      </c>
      <c r="I80">
        <f>Source!I45</f>
        <v>8</v>
      </c>
      <c r="J80">
        <v>1</v>
      </c>
      <c r="K80">
        <f>Source!AC45</f>
        <v>78.959999999999994</v>
      </c>
      <c r="M80">
        <f>ROUND(K80*I80, 2)</f>
        <v>631.67999999999995</v>
      </c>
      <c r="N80">
        <f>Source!AC45*IF(Source!BC45&lt;&gt; 0, Source!BC45, 1)</f>
        <v>78.959999999999994</v>
      </c>
      <c r="O80">
        <f>ROUND(N80*I80, 2)</f>
        <v>631.67999999999995</v>
      </c>
      <c r="P80">
        <f>Source!AE45</f>
        <v>0</v>
      </c>
      <c r="R80">
        <f>ROUND(P80*I80, 2)</f>
        <v>0</v>
      </c>
      <c r="S80">
        <f>Source!AE45*IF(Source!BS45&lt;&gt; 0, Source!BS45, 1)</f>
        <v>0</v>
      </c>
      <c r="T80">
        <f>ROUND(S80*I80, 2)</f>
        <v>0</v>
      </c>
      <c r="U80">
        <f>Source!GF45</f>
        <v>-1839175065</v>
      </c>
      <c r="V80">
        <v>1888086987</v>
      </c>
      <c r="W80">
        <v>1888086987</v>
      </c>
    </row>
    <row r="81" spans="1:23" x14ac:dyDescent="0.25">
      <c r="A81">
        <f>Source!A46</f>
        <v>17</v>
      </c>
      <c r="C81">
        <v>3</v>
      </c>
      <c r="D81">
        <v>0</v>
      </c>
      <c r="E81">
        <f>SmtRes!AV78</f>
        <v>0</v>
      </c>
      <c r="F81" t="str">
        <f>SmtRes!I78</f>
        <v>999-9950</v>
      </c>
      <c r="G81" t="str">
        <f>SmtRes!K78</f>
        <v>Вспомогательные ненормируемые материалы (2% от ОЗП)</v>
      </c>
      <c r="H81" t="str">
        <f>SmtRes!O78</f>
        <v>РУБ</v>
      </c>
      <c r="I81">
        <f>SmtRes!Y78*Source!I46</f>
        <v>0.2472</v>
      </c>
      <c r="J81">
        <f>SmtRes!AO78</f>
        <v>1</v>
      </c>
      <c r="K81">
        <f>SmtRes!AE78</f>
        <v>1</v>
      </c>
      <c r="L81">
        <f>SmtRes!DB78</f>
        <v>6.18</v>
      </c>
      <c r="M81">
        <f>ROUND(ROUND(L81*Source!I46, 2)*1, 2)</f>
        <v>0.25</v>
      </c>
      <c r="N81">
        <f>SmtRes!AA78</f>
        <v>1</v>
      </c>
      <c r="O81">
        <f>ROUND(ROUND(L81*Source!I46, 2)*SmtRes!DA78, 2)</f>
        <v>0.25</v>
      </c>
      <c r="P81">
        <f>SmtRes!AG78</f>
        <v>0</v>
      </c>
      <c r="Q81">
        <f>SmtRes!DC78</f>
        <v>0</v>
      </c>
      <c r="R81">
        <f>ROUND(ROUND(Q81*Source!I46, 2)*1, 2)</f>
        <v>0</v>
      </c>
      <c r="S81">
        <f>SmtRes!AC78</f>
        <v>0</v>
      </c>
      <c r="T81">
        <f>ROUND(ROUND(Q81*Source!I46, 2)*SmtRes!AK78, 2)</f>
        <v>0</v>
      </c>
      <c r="U81">
        <f>SmtRes!X78</f>
        <v>-1731369543</v>
      </c>
      <c r="V81">
        <v>-1976923909</v>
      </c>
      <c r="W81">
        <v>-1976923909</v>
      </c>
    </row>
    <row r="82" spans="1:23" x14ac:dyDescent="0.25">
      <c r="A82">
        <f>Source!A46</f>
        <v>17</v>
      </c>
      <c r="C82">
        <v>3</v>
      </c>
      <c r="D82">
        <v>0</v>
      </c>
      <c r="E82">
        <f>SmtRes!AV77</f>
        <v>0</v>
      </c>
      <c r="F82" t="str">
        <f>SmtRes!I77</f>
        <v>01.7.15.14-0165</v>
      </c>
      <c r="G82" t="str">
        <f>SmtRes!K77</f>
        <v>Шурупы с полукруглой головкой 4x40 мм</v>
      </c>
      <c r="H82" t="str">
        <f>SmtRes!O77</f>
        <v>т</v>
      </c>
      <c r="I82">
        <f>SmtRes!Y77*Source!I46</f>
        <v>1.1999999999999999E-5</v>
      </c>
      <c r="J82">
        <f>SmtRes!AO77</f>
        <v>1</v>
      </c>
      <c r="K82">
        <f>SmtRes!AE77</f>
        <v>12430</v>
      </c>
      <c r="L82">
        <f>SmtRes!DB77</f>
        <v>3.73</v>
      </c>
      <c r="M82">
        <f>ROUND(ROUND(L82*Source!I46, 2)*1, 2)</f>
        <v>0.15</v>
      </c>
      <c r="N82">
        <f>SmtRes!AA77</f>
        <v>12430</v>
      </c>
      <c r="O82">
        <f>ROUND(ROUND(L82*Source!I46, 2)*SmtRes!DA77, 2)</f>
        <v>0.15</v>
      </c>
      <c r="P82">
        <f>SmtRes!AG77</f>
        <v>0</v>
      </c>
      <c r="Q82">
        <f>SmtRes!DC77</f>
        <v>0</v>
      </c>
      <c r="R82">
        <f>ROUND(ROUND(Q82*Source!I46, 2)*1, 2)</f>
        <v>0</v>
      </c>
      <c r="S82">
        <f>SmtRes!AC77</f>
        <v>0</v>
      </c>
      <c r="T82">
        <f>ROUND(ROUND(Q82*Source!I46, 2)*SmtRes!AK77, 2)</f>
        <v>0</v>
      </c>
      <c r="U82">
        <f>SmtRes!X77</f>
        <v>-1755229539</v>
      </c>
      <c r="V82">
        <v>380677375</v>
      </c>
      <c r="W82">
        <v>380677375</v>
      </c>
    </row>
    <row r="83" spans="1:23" x14ac:dyDescent="0.25">
      <c r="A83">
        <f>Source!A46</f>
        <v>17</v>
      </c>
      <c r="C83">
        <v>3</v>
      </c>
      <c r="D83">
        <v>0</v>
      </c>
      <c r="E83">
        <f>SmtRes!AV76</f>
        <v>0</v>
      </c>
      <c r="F83" t="str">
        <f>SmtRes!I76</f>
        <v>01.7.15.14-0161</v>
      </c>
      <c r="G83" t="str">
        <f>SmtRes!K76</f>
        <v>Шурупы с полукруглой головкой 2,5х20 мм</v>
      </c>
      <c r="H83" t="str">
        <f>SmtRes!O76</f>
        <v>т</v>
      </c>
      <c r="I83">
        <f>SmtRes!Y76*Source!I46</f>
        <v>6.4000000000000006E-6</v>
      </c>
      <c r="J83">
        <f>SmtRes!AO76</f>
        <v>1</v>
      </c>
      <c r="K83">
        <f>SmtRes!AE76</f>
        <v>29800</v>
      </c>
      <c r="L83">
        <f>SmtRes!DB76</f>
        <v>4.7699999999999996</v>
      </c>
      <c r="M83">
        <f>ROUND(ROUND(L83*Source!I46, 2)*1, 2)</f>
        <v>0.19</v>
      </c>
      <c r="N83">
        <f>SmtRes!AA76</f>
        <v>29800</v>
      </c>
      <c r="O83">
        <f>ROUND(ROUND(L83*Source!I46, 2)*SmtRes!DA76, 2)</f>
        <v>0.19</v>
      </c>
      <c r="P83">
        <f>SmtRes!AG76</f>
        <v>0</v>
      </c>
      <c r="Q83">
        <f>SmtRes!DC76</f>
        <v>0</v>
      </c>
      <c r="R83">
        <f>ROUND(ROUND(Q83*Source!I46, 2)*1, 2)</f>
        <v>0</v>
      </c>
      <c r="S83">
        <f>SmtRes!AC76</f>
        <v>0</v>
      </c>
      <c r="T83">
        <f>ROUND(ROUND(Q83*Source!I46, 2)*SmtRes!AK76, 2)</f>
        <v>0</v>
      </c>
      <c r="U83">
        <f>SmtRes!X76</f>
        <v>797358079</v>
      </c>
      <c r="V83">
        <v>-1878874940</v>
      </c>
      <c r="W83">
        <v>-1878874940</v>
      </c>
    </row>
    <row r="84" spans="1:23" x14ac:dyDescent="0.25">
      <c r="A84">
        <f>Source!A46</f>
        <v>17</v>
      </c>
      <c r="C84">
        <v>3</v>
      </c>
      <c r="D84">
        <v>0</v>
      </c>
      <c r="E84">
        <f>SmtRes!AV75</f>
        <v>0</v>
      </c>
      <c r="F84" t="str">
        <f>SmtRes!I75</f>
        <v>01.7.15.07-0014</v>
      </c>
      <c r="G84" t="str">
        <f>SmtRes!K75</f>
        <v>Дюбели распорные полипропиленовые</v>
      </c>
      <c r="H84" t="str">
        <f>SmtRes!O75</f>
        <v>100 шт.</v>
      </c>
      <c r="I84">
        <f>SmtRes!Y75*Source!I46</f>
        <v>4.0800000000000003E-2</v>
      </c>
      <c r="J84">
        <f>SmtRes!AO75</f>
        <v>1</v>
      </c>
      <c r="K84">
        <f>SmtRes!AE75</f>
        <v>86</v>
      </c>
      <c r="L84">
        <f>SmtRes!DB75</f>
        <v>87.72</v>
      </c>
      <c r="M84">
        <f>ROUND(ROUND(L84*Source!I46, 2)*1, 2)</f>
        <v>3.51</v>
      </c>
      <c r="N84">
        <f>SmtRes!AA75</f>
        <v>86</v>
      </c>
      <c r="O84">
        <f>ROUND(ROUND(L84*Source!I46, 2)*SmtRes!DA75, 2)</f>
        <v>3.51</v>
      </c>
      <c r="P84">
        <f>SmtRes!AG75</f>
        <v>0</v>
      </c>
      <c r="Q84">
        <f>SmtRes!DC75</f>
        <v>0</v>
      </c>
      <c r="R84">
        <f>ROUND(ROUND(Q84*Source!I46, 2)*1, 2)</f>
        <v>0</v>
      </c>
      <c r="S84">
        <f>SmtRes!AC75</f>
        <v>0</v>
      </c>
      <c r="T84">
        <f>ROUND(ROUND(Q84*Source!I46, 2)*SmtRes!AK75, 2)</f>
        <v>0</v>
      </c>
      <c r="U84">
        <f>SmtRes!X75</f>
        <v>1794244060</v>
      </c>
      <c r="V84">
        <v>114206129</v>
      </c>
      <c r="W84">
        <v>114206129</v>
      </c>
    </row>
    <row r="85" spans="1:23" x14ac:dyDescent="0.25">
      <c r="A85">
        <f>Source!A46</f>
        <v>17</v>
      </c>
      <c r="C85">
        <v>3</v>
      </c>
      <c r="D85">
        <v>0</v>
      </c>
      <c r="E85">
        <f>SmtRes!AV74</f>
        <v>0</v>
      </c>
      <c r="F85" t="str">
        <f>SmtRes!I74</f>
        <v>01.7.06.05-0041</v>
      </c>
      <c r="G85" t="str">
        <f>SmtRes!K74</f>
        <v>Лента изоляционная прорезиненная односторонняя ширина 20 мм, толщина 0,25-0,35 мм</v>
      </c>
      <c r="H85" t="str">
        <f>SmtRes!O74</f>
        <v>кг</v>
      </c>
      <c r="I85">
        <f>SmtRes!Y74*Source!I46</f>
        <v>4.4000000000000003E-3</v>
      </c>
      <c r="J85">
        <f>SmtRes!AO74</f>
        <v>1</v>
      </c>
      <c r="K85">
        <f>SmtRes!AE74</f>
        <v>30.4</v>
      </c>
      <c r="L85">
        <f>SmtRes!DB74</f>
        <v>3.34</v>
      </c>
      <c r="M85">
        <f>ROUND(ROUND(L85*Source!I46, 2)*1, 2)</f>
        <v>0.13</v>
      </c>
      <c r="N85">
        <f>SmtRes!AA74</f>
        <v>30.4</v>
      </c>
      <c r="O85">
        <f>ROUND(ROUND(L85*Source!I46, 2)*SmtRes!DA74, 2)</f>
        <v>0.13</v>
      </c>
      <c r="P85">
        <f>SmtRes!AG74</f>
        <v>0</v>
      </c>
      <c r="Q85">
        <f>SmtRes!DC74</f>
        <v>0</v>
      </c>
      <c r="R85">
        <f>ROUND(ROUND(Q85*Source!I46, 2)*1, 2)</f>
        <v>0</v>
      </c>
      <c r="S85">
        <f>SmtRes!AC74</f>
        <v>0</v>
      </c>
      <c r="T85">
        <f>ROUND(ROUND(Q85*Source!I46, 2)*SmtRes!AK74, 2)</f>
        <v>0</v>
      </c>
      <c r="U85">
        <f>SmtRes!X74</f>
        <v>-1088866022</v>
      </c>
      <c r="V85">
        <v>1676711596</v>
      </c>
      <c r="W85">
        <v>1676711596</v>
      </c>
    </row>
    <row r="86" spans="1:23" x14ac:dyDescent="0.25">
      <c r="A86">
        <f>Source!A46</f>
        <v>17</v>
      </c>
      <c r="C86">
        <v>2</v>
      </c>
      <c r="D86">
        <v>0</v>
      </c>
      <c r="E86">
        <f>SmtRes!AV73</f>
        <v>0</v>
      </c>
      <c r="F86" t="str">
        <f>SmtRes!I73</f>
        <v>91.14.02-001</v>
      </c>
      <c r="G86" t="str">
        <f>SmtRes!K73</f>
        <v>Автомобили бортовые, грузоподъемность до 5 т</v>
      </c>
      <c r="H86" t="str">
        <f>SmtRes!O73</f>
        <v>маш.-ч</v>
      </c>
      <c r="I86">
        <f>SmtRes!Y73*Source!I46</f>
        <v>8.0000000000000004E-4</v>
      </c>
      <c r="J86">
        <f>SmtRes!AO73</f>
        <v>1</v>
      </c>
      <c r="K86">
        <f>SmtRes!AF73</f>
        <v>65.709999999999994</v>
      </c>
      <c r="L86">
        <f>SmtRes!DB73</f>
        <v>1.31</v>
      </c>
      <c r="M86">
        <f>ROUND(ROUND(L86*Source!I46, 2)*1, 2)</f>
        <v>0.05</v>
      </c>
      <c r="N86">
        <f>SmtRes!AB73</f>
        <v>65.709999999999994</v>
      </c>
      <c r="O86">
        <f>ROUND(ROUND(L86*Source!I46, 2)*SmtRes!DA73, 2)</f>
        <v>0.05</v>
      </c>
      <c r="P86">
        <f>SmtRes!AG73</f>
        <v>11.6</v>
      </c>
      <c r="Q86">
        <f>SmtRes!DC73</f>
        <v>0.23</v>
      </c>
      <c r="R86">
        <f>ROUND(ROUND(Q86*Source!I46, 2)*1, 2)</f>
        <v>0.01</v>
      </c>
      <c r="S86">
        <f>SmtRes!AC73</f>
        <v>11.6</v>
      </c>
      <c r="T86">
        <f>ROUND(ROUND(Q86*Source!I46, 2)*SmtRes!AK73, 2)</f>
        <v>0.01</v>
      </c>
      <c r="U86">
        <f>SmtRes!X73</f>
        <v>1372534845</v>
      </c>
      <c r="V86">
        <v>-238339799</v>
      </c>
      <c r="W86">
        <v>-238339799</v>
      </c>
    </row>
    <row r="87" spans="1:23" x14ac:dyDescent="0.25">
      <c r="A87">
        <f>Source!A46</f>
        <v>17</v>
      </c>
      <c r="C87">
        <v>2</v>
      </c>
      <c r="D87">
        <v>0</v>
      </c>
      <c r="E87">
        <f>SmtRes!AV72</f>
        <v>0</v>
      </c>
      <c r="F87" t="str">
        <f>SmtRes!I72</f>
        <v>91.05.05-014</v>
      </c>
      <c r="G87" t="str">
        <f>SmtRes!K72</f>
        <v>Краны на автомобильном ходу, грузоподъемность 10 т</v>
      </c>
      <c r="H87" t="str">
        <f>SmtRes!O72</f>
        <v>маш.-ч</v>
      </c>
      <c r="I87">
        <f>SmtRes!Y72*Source!I46</f>
        <v>1.1999999999999999E-3</v>
      </c>
      <c r="J87">
        <f>SmtRes!AO72</f>
        <v>1</v>
      </c>
      <c r="K87">
        <f>SmtRes!AF72</f>
        <v>111.99</v>
      </c>
      <c r="L87">
        <f>SmtRes!DB72</f>
        <v>3.36</v>
      </c>
      <c r="M87">
        <f>ROUND(ROUND(L87*Source!I46, 2)*1, 2)</f>
        <v>0.13</v>
      </c>
      <c r="N87">
        <f>SmtRes!AB72</f>
        <v>111.99</v>
      </c>
      <c r="O87">
        <f>ROUND(ROUND(L87*Source!I46, 2)*SmtRes!DA72, 2)</f>
        <v>0.13</v>
      </c>
      <c r="P87">
        <f>SmtRes!AG72</f>
        <v>13.5</v>
      </c>
      <c r="Q87">
        <f>SmtRes!DC72</f>
        <v>0.41</v>
      </c>
      <c r="R87">
        <f>ROUND(ROUND(Q87*Source!I46, 2)*1, 2)</f>
        <v>0.02</v>
      </c>
      <c r="S87">
        <f>SmtRes!AC72</f>
        <v>13.5</v>
      </c>
      <c r="T87">
        <f>ROUND(ROUND(Q87*Source!I46, 2)*SmtRes!AK72, 2)</f>
        <v>0.02</v>
      </c>
      <c r="U87">
        <f>SmtRes!X72</f>
        <v>-1718674368</v>
      </c>
      <c r="V87">
        <v>-816987455</v>
      </c>
      <c r="W87">
        <v>-816987455</v>
      </c>
    </row>
    <row r="88" spans="1:23" x14ac:dyDescent="0.25">
      <c r="A88">
        <f>Source!A46</f>
        <v>17</v>
      </c>
      <c r="C88">
        <v>1</v>
      </c>
      <c r="D88">
        <v>0</v>
      </c>
      <c r="E88">
        <f>SmtRes!AV70</f>
        <v>1</v>
      </c>
      <c r="F88" t="str">
        <f>SmtRes!I70</f>
        <v>1-100-42</v>
      </c>
      <c r="G88" t="str">
        <f>SmtRes!K70</f>
        <v>Рабочий среднего разряда 4.2</v>
      </c>
      <c r="H88" t="str">
        <f>SmtRes!O70</f>
        <v>чел.-ч.</v>
      </c>
      <c r="I88">
        <f>SmtRes!Y70*Source!I46</f>
        <v>1.2452000000000001</v>
      </c>
      <c r="J88">
        <f>SmtRes!AO70</f>
        <v>1</v>
      </c>
      <c r="K88">
        <f>SmtRes!AH70</f>
        <v>9.92</v>
      </c>
      <c r="L88">
        <f>SmtRes!DB70</f>
        <v>308.81</v>
      </c>
      <c r="M88">
        <f>ROUND(ROUND(L88*Source!I46, 2)*1, 2)</f>
        <v>12.35</v>
      </c>
      <c r="N88">
        <f>SmtRes!AD70</f>
        <v>9.92</v>
      </c>
      <c r="O88">
        <f>ROUND(ROUND(L88*Source!I46, 2)*SmtRes!DA70, 2)</f>
        <v>12.35</v>
      </c>
      <c r="P88">
        <f>SmtRes!AG70</f>
        <v>0</v>
      </c>
      <c r="Q88">
        <f>SmtRes!DC70</f>
        <v>0</v>
      </c>
      <c r="R88">
        <f>ROUND(ROUND(Q88*Source!I46, 2)*1, 2)</f>
        <v>0</v>
      </c>
      <c r="S88">
        <f>SmtRes!AC70</f>
        <v>0</v>
      </c>
      <c r="T88">
        <f>ROUND(ROUND(Q88*Source!I46, 2)*SmtRes!AK70, 2)</f>
        <v>0</v>
      </c>
      <c r="U88">
        <f>SmtRes!X70</f>
        <v>912892513</v>
      </c>
      <c r="V88">
        <v>-391643660</v>
      </c>
      <c r="W88">
        <v>-391643660</v>
      </c>
    </row>
    <row r="89" spans="1:23" x14ac:dyDescent="0.25">
      <c r="A89">
        <f>Source!A47</f>
        <v>17</v>
      </c>
      <c r="C89">
        <v>3</v>
      </c>
      <c r="D89">
        <f>Source!BI47</f>
        <v>2</v>
      </c>
      <c r="E89">
        <f>Source!FS47</f>
        <v>0</v>
      </c>
      <c r="F89" t="str">
        <f>Source!F47</f>
        <v>цена поставщика</v>
      </c>
      <c r="G89" t="str">
        <f>Source!G47</f>
        <v>Ю6957. Переключатель Plexo 069711 1 кл. IP55 о/п серый (Legrand)</v>
      </c>
      <c r="H89" t="str">
        <f>Source!H47</f>
        <v>ШТ</v>
      </c>
      <c r="I89">
        <f>Source!I47</f>
        <v>4</v>
      </c>
      <c r="J89">
        <v>1</v>
      </c>
      <c r="K89">
        <f>Source!AC47</f>
        <v>70.09</v>
      </c>
      <c r="M89">
        <f>ROUND(K89*I89, 2)</f>
        <v>280.36</v>
      </c>
      <c r="N89">
        <f>Source!AC47*IF(Source!BC47&lt;&gt; 0, Source!BC47, 1)</f>
        <v>70.09</v>
      </c>
      <c r="O89">
        <f>ROUND(N89*I89, 2)</f>
        <v>280.36</v>
      </c>
      <c r="P89">
        <f>Source!AE47</f>
        <v>0</v>
      </c>
      <c r="R89">
        <f>ROUND(P89*I89, 2)</f>
        <v>0</v>
      </c>
      <c r="S89">
        <f>Source!AE47*IF(Source!BS47&lt;&gt; 0, Source!BS47, 1)</f>
        <v>0</v>
      </c>
      <c r="T89">
        <f>ROUND(S89*I89, 2)</f>
        <v>0</v>
      </c>
      <c r="U89">
        <f>Source!GF47</f>
        <v>-955201291</v>
      </c>
      <c r="V89">
        <v>852281822</v>
      </c>
      <c r="W89">
        <v>852281822</v>
      </c>
    </row>
    <row r="90" spans="1:23" x14ac:dyDescent="0.25">
      <c r="A90">
        <f>Source!A48</f>
        <v>17</v>
      </c>
      <c r="C90">
        <v>3</v>
      </c>
      <c r="D90">
        <v>0</v>
      </c>
      <c r="E90">
        <f>SmtRes!AV82</f>
        <v>0</v>
      </c>
      <c r="F90" t="str">
        <f>SmtRes!I82</f>
        <v>999-9950</v>
      </c>
      <c r="G90" t="str">
        <f>SmtRes!K82</f>
        <v>Вспомогательные ненормируемые материалы (2% от ОЗП)</v>
      </c>
      <c r="H90" t="str">
        <f>SmtRes!O82</f>
        <v>РУБ</v>
      </c>
      <c r="I90">
        <f>SmtRes!Y82*Source!I48</f>
        <v>2.79</v>
      </c>
      <c r="J90">
        <f>SmtRes!AO82</f>
        <v>1</v>
      </c>
      <c r="K90">
        <f>SmtRes!AE82</f>
        <v>1</v>
      </c>
      <c r="L90">
        <f>SmtRes!DB82</f>
        <v>2.79</v>
      </c>
      <c r="M90">
        <f>ROUND(ROUND(L90*Source!I48, 2)*1, 2)</f>
        <v>2.79</v>
      </c>
      <c r="N90">
        <f>SmtRes!AA82</f>
        <v>1</v>
      </c>
      <c r="O90">
        <f>ROUND(ROUND(L90*Source!I48, 2)*SmtRes!DA82, 2)</f>
        <v>2.79</v>
      </c>
      <c r="P90">
        <f>SmtRes!AG82</f>
        <v>0</v>
      </c>
      <c r="Q90">
        <f>SmtRes!DC82</f>
        <v>0</v>
      </c>
      <c r="R90">
        <f>ROUND(ROUND(Q90*Source!I48, 2)*1, 2)</f>
        <v>0</v>
      </c>
      <c r="S90">
        <f>SmtRes!AC82</f>
        <v>0</v>
      </c>
      <c r="T90">
        <f>ROUND(ROUND(Q90*Source!I48, 2)*SmtRes!AK82, 2)</f>
        <v>0</v>
      </c>
      <c r="U90">
        <f>SmtRes!X82</f>
        <v>-1731369543</v>
      </c>
      <c r="V90">
        <v>-1976923909</v>
      </c>
      <c r="W90">
        <v>-1976923909</v>
      </c>
    </row>
    <row r="91" spans="1:23" x14ac:dyDescent="0.25">
      <c r="A91">
        <f>Source!A48</f>
        <v>17</v>
      </c>
      <c r="C91">
        <v>3</v>
      </c>
      <c r="D91">
        <v>0</v>
      </c>
      <c r="E91">
        <f>SmtRes!AV80</f>
        <v>0</v>
      </c>
      <c r="F91" t="str">
        <f>SmtRes!I80</f>
        <v>01.7.15.07-0152</v>
      </c>
      <c r="G91" t="str">
        <f>SmtRes!K80</f>
        <v>Дюбель с шурупом 6/35 мм</v>
      </c>
      <c r="H91" t="str">
        <f>SmtRes!O80</f>
        <v>100 шт.</v>
      </c>
      <c r="I91">
        <f>SmtRes!Y80*Source!I48</f>
        <v>1.75</v>
      </c>
      <c r="J91">
        <f>SmtRes!AO80</f>
        <v>1</v>
      </c>
      <c r="K91">
        <f>SmtRes!AE80</f>
        <v>8</v>
      </c>
      <c r="L91">
        <f>SmtRes!DB80</f>
        <v>14</v>
      </c>
      <c r="M91">
        <f>ROUND(ROUND(L91*Source!I48, 2)*1, 2)</f>
        <v>14</v>
      </c>
      <c r="N91">
        <f>SmtRes!AA80</f>
        <v>8</v>
      </c>
      <c r="O91">
        <f>ROUND(ROUND(L91*Source!I48, 2)*SmtRes!DA80, 2)</f>
        <v>14</v>
      </c>
      <c r="P91">
        <f>SmtRes!AG80</f>
        <v>0</v>
      </c>
      <c r="Q91">
        <f>SmtRes!DC80</f>
        <v>0</v>
      </c>
      <c r="R91">
        <f>ROUND(ROUND(Q91*Source!I48, 2)*1, 2)</f>
        <v>0</v>
      </c>
      <c r="S91">
        <f>SmtRes!AC80</f>
        <v>0</v>
      </c>
      <c r="T91">
        <f>ROUND(ROUND(Q91*Source!I48, 2)*SmtRes!AK80, 2)</f>
        <v>0</v>
      </c>
      <c r="U91">
        <f>SmtRes!X80</f>
        <v>1135215184</v>
      </c>
      <c r="V91">
        <v>683542996</v>
      </c>
      <c r="W91">
        <v>683542996</v>
      </c>
    </row>
    <row r="92" spans="1:23" x14ac:dyDescent="0.25">
      <c r="A92">
        <f>Source!A48</f>
        <v>17</v>
      </c>
      <c r="C92">
        <v>1</v>
      </c>
      <c r="D92">
        <v>0</v>
      </c>
      <c r="E92">
        <f>SmtRes!AV79</f>
        <v>1</v>
      </c>
      <c r="F92" t="str">
        <f>SmtRes!I79</f>
        <v>1-100-36</v>
      </c>
      <c r="G92" t="str">
        <f>SmtRes!K79</f>
        <v>Рабочий среднего разряда 3.6</v>
      </c>
      <c r="H92" t="str">
        <f>SmtRes!O79</f>
        <v>чел.-ч.</v>
      </c>
      <c r="I92">
        <f>SmtRes!Y79*Source!I48</f>
        <v>15.2</v>
      </c>
      <c r="J92">
        <f>SmtRes!AO79</f>
        <v>1</v>
      </c>
      <c r="K92">
        <f>SmtRes!AH79</f>
        <v>9.18</v>
      </c>
      <c r="L92">
        <f>SmtRes!DB79</f>
        <v>139.54</v>
      </c>
      <c r="M92">
        <f>ROUND(ROUND(L92*Source!I48, 2)*1, 2)</f>
        <v>139.54</v>
      </c>
      <c r="N92">
        <f>SmtRes!AD79</f>
        <v>9.18</v>
      </c>
      <c r="O92">
        <f>ROUND(ROUND(L92*Source!I48, 2)*SmtRes!DA79, 2)</f>
        <v>139.54</v>
      </c>
      <c r="P92">
        <f>SmtRes!AG79</f>
        <v>0</v>
      </c>
      <c r="Q92">
        <f>SmtRes!DC79</f>
        <v>0</v>
      </c>
      <c r="R92">
        <f>ROUND(ROUND(Q92*Source!I48, 2)*1, 2)</f>
        <v>0</v>
      </c>
      <c r="S92">
        <f>SmtRes!AC79</f>
        <v>0</v>
      </c>
      <c r="T92">
        <f>ROUND(ROUND(Q92*Source!I48, 2)*SmtRes!AK79, 2)</f>
        <v>0</v>
      </c>
      <c r="U92">
        <f>SmtRes!X79</f>
        <v>-1027537862</v>
      </c>
      <c r="V92">
        <v>-1923047311</v>
      </c>
      <c r="W92">
        <v>-1923047311</v>
      </c>
    </row>
    <row r="93" spans="1:23" x14ac:dyDescent="0.25">
      <c r="A93">
        <f>Source!A49</f>
        <v>18</v>
      </c>
      <c r="C93">
        <v>3</v>
      </c>
      <c r="D93">
        <f>Source!BI49</f>
        <v>1</v>
      </c>
      <c r="E93">
        <f>Source!FS49</f>
        <v>0</v>
      </c>
      <c r="F93" t="str">
        <f>Source!F49</f>
        <v>24.3.01.02-0022</v>
      </c>
      <c r="G93" t="str">
        <f>Source!G49</f>
        <v>Трубы гибкие гофрированные легкие из самозатухающего ПВХ (IP55) серии FL, с зондом, диаметром 20 мм</v>
      </c>
      <c r="H93" t="str">
        <f>Source!H49</f>
        <v>10 м</v>
      </c>
      <c r="I93">
        <f>Source!I49</f>
        <v>10.199999999999999</v>
      </c>
      <c r="J93">
        <v>1</v>
      </c>
      <c r="K93">
        <f>Source!AC49</f>
        <v>21.2</v>
      </c>
      <c r="M93">
        <f>ROUND(K93*I93, 2)</f>
        <v>216.24</v>
      </c>
      <c r="N93">
        <f>Source!AC49*IF(Source!BC49&lt;&gt; 0, Source!BC49, 1)</f>
        <v>21.2</v>
      </c>
      <c r="O93">
        <f>ROUND(N93*I93, 2)</f>
        <v>216.24</v>
      </c>
      <c r="P93">
        <f>Source!AE49</f>
        <v>0</v>
      </c>
      <c r="R93">
        <f>ROUND(P93*I93, 2)</f>
        <v>0</v>
      </c>
      <c r="S93">
        <f>Source!AE49*IF(Source!BS49&lt;&gt; 0, Source!BS49, 1)</f>
        <v>0</v>
      </c>
      <c r="T93">
        <f>ROUND(S93*I93, 2)</f>
        <v>0</v>
      </c>
      <c r="U93">
        <f>Source!GF49</f>
        <v>-595881781</v>
      </c>
      <c r="V93">
        <v>-760303737</v>
      </c>
      <c r="W93">
        <v>-760303737</v>
      </c>
    </row>
    <row r="94" spans="1:23" x14ac:dyDescent="0.25">
      <c r="A94">
        <f>Source!A50</f>
        <v>17</v>
      </c>
      <c r="C94">
        <v>3</v>
      </c>
      <c r="D94">
        <v>0</v>
      </c>
      <c r="E94">
        <f>SmtRes!AV92</f>
        <v>0</v>
      </c>
      <c r="F94" t="str">
        <f>SmtRes!I92</f>
        <v>999-9950</v>
      </c>
      <c r="G94" t="str">
        <f>SmtRes!K92</f>
        <v>Вспомогательные ненормируемые материалы (2% от ОЗП)</v>
      </c>
      <c r="H94" t="str">
        <f>SmtRes!O92</f>
        <v>РУБ</v>
      </c>
      <c r="I94">
        <f>SmtRes!Y92*Source!I50</f>
        <v>0.70699999999999996</v>
      </c>
      <c r="J94">
        <f>SmtRes!AO92</f>
        <v>1</v>
      </c>
      <c r="K94">
        <f>SmtRes!AE92</f>
        <v>1</v>
      </c>
      <c r="L94">
        <f>SmtRes!DB92</f>
        <v>1.01</v>
      </c>
      <c r="M94">
        <f>ROUND(ROUND(L94*Source!I50, 2)*1, 2)</f>
        <v>0.71</v>
      </c>
      <c r="N94">
        <f>SmtRes!AA92</f>
        <v>1</v>
      </c>
      <c r="O94">
        <f>ROUND(ROUND(L94*Source!I50, 2)*SmtRes!DA92, 2)</f>
        <v>0.71</v>
      </c>
      <c r="P94">
        <f>SmtRes!AG92</f>
        <v>0</v>
      </c>
      <c r="Q94">
        <f>SmtRes!DC92</f>
        <v>0</v>
      </c>
      <c r="R94">
        <f>ROUND(ROUND(Q94*Source!I50, 2)*1, 2)</f>
        <v>0</v>
      </c>
      <c r="S94">
        <f>SmtRes!AC92</f>
        <v>0</v>
      </c>
      <c r="T94">
        <f>ROUND(ROUND(Q94*Source!I50, 2)*SmtRes!AK92, 2)</f>
        <v>0</v>
      </c>
      <c r="U94">
        <f>SmtRes!X92</f>
        <v>-1731369543</v>
      </c>
      <c r="V94">
        <v>-1976923909</v>
      </c>
      <c r="W94">
        <v>-1976923909</v>
      </c>
    </row>
    <row r="95" spans="1:23" x14ac:dyDescent="0.25">
      <c r="A95">
        <f>Source!A50</f>
        <v>17</v>
      </c>
      <c r="C95">
        <v>3</v>
      </c>
      <c r="D95">
        <v>0</v>
      </c>
      <c r="E95">
        <f>SmtRes!AV91</f>
        <v>0</v>
      </c>
      <c r="F95" t="str">
        <f>SmtRes!I91</f>
        <v>20.2.02.01-0012</v>
      </c>
      <c r="G95" t="str">
        <f>SmtRes!K91</f>
        <v>Втулки В22</v>
      </c>
      <c r="H95" t="str">
        <f>SmtRes!O91</f>
        <v>1000 шт.</v>
      </c>
      <c r="I95">
        <f>SmtRes!Y91*Source!I50</f>
        <v>8.5400000000000007E-3</v>
      </c>
      <c r="J95">
        <f>SmtRes!AO91</f>
        <v>1</v>
      </c>
      <c r="K95">
        <f>SmtRes!AE91</f>
        <v>119</v>
      </c>
      <c r="L95">
        <f>SmtRes!DB91</f>
        <v>1.45</v>
      </c>
      <c r="M95">
        <f>ROUND(ROUND(L95*Source!I50, 2)*1, 2)</f>
        <v>1.02</v>
      </c>
      <c r="N95">
        <f>SmtRes!AA91</f>
        <v>119</v>
      </c>
      <c r="O95">
        <f>ROUND(ROUND(L95*Source!I50, 2)*SmtRes!DA91, 2)</f>
        <v>1.02</v>
      </c>
      <c r="P95">
        <f>SmtRes!AG91</f>
        <v>0</v>
      </c>
      <c r="Q95">
        <f>SmtRes!DC91</f>
        <v>0</v>
      </c>
      <c r="R95">
        <f>ROUND(ROUND(Q95*Source!I50, 2)*1, 2)</f>
        <v>0</v>
      </c>
      <c r="S95">
        <f>SmtRes!AC91</f>
        <v>0</v>
      </c>
      <c r="T95">
        <f>ROUND(ROUND(Q95*Source!I50, 2)*SmtRes!AK91, 2)</f>
        <v>0</v>
      </c>
      <c r="U95">
        <f>SmtRes!X91</f>
        <v>537827188</v>
      </c>
      <c r="V95">
        <v>1578401224</v>
      </c>
      <c r="W95">
        <v>1578401224</v>
      </c>
    </row>
    <row r="96" spans="1:23" x14ac:dyDescent="0.25">
      <c r="A96">
        <f>Source!A50</f>
        <v>17</v>
      </c>
      <c r="C96">
        <v>3</v>
      </c>
      <c r="D96">
        <v>0</v>
      </c>
      <c r="E96">
        <f>SmtRes!AV90</f>
        <v>0</v>
      </c>
      <c r="F96" t="str">
        <f>SmtRes!I90</f>
        <v>20.2.01.05-0003</v>
      </c>
      <c r="G96" t="str">
        <f>SmtRes!K90</f>
        <v>Гильза кабельная медная ГМ 6</v>
      </c>
      <c r="H96" t="str">
        <f>SmtRes!O90</f>
        <v>100 шт.</v>
      </c>
      <c r="I96">
        <f>SmtRes!Y90*Source!I50</f>
        <v>3.4999999999999996E-2</v>
      </c>
      <c r="J96">
        <f>SmtRes!AO90</f>
        <v>1</v>
      </c>
      <c r="K96">
        <f>SmtRes!AE90</f>
        <v>110</v>
      </c>
      <c r="L96">
        <f>SmtRes!DB90</f>
        <v>5.5</v>
      </c>
      <c r="M96">
        <f>ROUND(ROUND(L96*Source!I50, 2)*1, 2)</f>
        <v>3.85</v>
      </c>
      <c r="N96">
        <f>SmtRes!AA90</f>
        <v>110</v>
      </c>
      <c r="O96">
        <f>ROUND(ROUND(L96*Source!I50, 2)*SmtRes!DA90, 2)</f>
        <v>3.85</v>
      </c>
      <c r="P96">
        <f>SmtRes!AG90</f>
        <v>0</v>
      </c>
      <c r="Q96">
        <f>SmtRes!DC90</f>
        <v>0</v>
      </c>
      <c r="R96">
        <f>ROUND(ROUND(Q96*Source!I50, 2)*1, 2)</f>
        <v>0</v>
      </c>
      <c r="S96">
        <f>SmtRes!AC90</f>
        <v>0</v>
      </c>
      <c r="T96">
        <f>ROUND(ROUND(Q96*Source!I50, 2)*SmtRes!AK90, 2)</f>
        <v>0</v>
      </c>
      <c r="U96">
        <f>SmtRes!X90</f>
        <v>-423136440</v>
      </c>
      <c r="V96">
        <v>-1625099198</v>
      </c>
      <c r="W96">
        <v>-1625099198</v>
      </c>
    </row>
    <row r="97" spans="1:23" x14ac:dyDescent="0.25">
      <c r="A97">
        <f>Source!A50</f>
        <v>17</v>
      </c>
      <c r="C97">
        <v>3</v>
      </c>
      <c r="D97">
        <v>0</v>
      </c>
      <c r="E97">
        <f>SmtRes!AV89</f>
        <v>0</v>
      </c>
      <c r="F97" t="str">
        <f>SmtRes!I89</f>
        <v>14.4.02.09-0001</v>
      </c>
      <c r="G97" t="str">
        <f>SmtRes!K89</f>
        <v>Краска</v>
      </c>
      <c r="H97" t="str">
        <f>SmtRes!O89</f>
        <v>кг</v>
      </c>
      <c r="I97">
        <f>SmtRes!Y89*Source!I50</f>
        <v>1.3999999999999999E-2</v>
      </c>
      <c r="J97">
        <f>SmtRes!AO89</f>
        <v>1</v>
      </c>
      <c r="K97">
        <f>SmtRes!AE89</f>
        <v>28.6</v>
      </c>
      <c r="L97">
        <f>SmtRes!DB89</f>
        <v>0.56999999999999995</v>
      </c>
      <c r="M97">
        <f>ROUND(ROUND(L97*Source!I50, 2)*1, 2)</f>
        <v>0.4</v>
      </c>
      <c r="N97">
        <f>SmtRes!AA89</f>
        <v>28.6</v>
      </c>
      <c r="O97">
        <f>ROUND(ROUND(L97*Source!I50, 2)*SmtRes!DA89, 2)</f>
        <v>0.4</v>
      </c>
      <c r="P97">
        <f>SmtRes!AG89</f>
        <v>0</v>
      </c>
      <c r="Q97">
        <f>SmtRes!DC89</f>
        <v>0</v>
      </c>
      <c r="R97">
        <f>ROUND(ROUND(Q97*Source!I50, 2)*1, 2)</f>
        <v>0</v>
      </c>
      <c r="S97">
        <f>SmtRes!AC89</f>
        <v>0</v>
      </c>
      <c r="T97">
        <f>ROUND(ROUND(Q97*Source!I50, 2)*SmtRes!AK89, 2)</f>
        <v>0</v>
      </c>
      <c r="U97">
        <f>SmtRes!X89</f>
        <v>210558753</v>
      </c>
      <c r="V97">
        <v>-1310465191</v>
      </c>
      <c r="W97">
        <v>-1310465191</v>
      </c>
    </row>
    <row r="98" spans="1:23" x14ac:dyDescent="0.25">
      <c r="A98">
        <f>Source!A50</f>
        <v>17</v>
      </c>
      <c r="C98">
        <v>3</v>
      </c>
      <c r="D98">
        <v>0</v>
      </c>
      <c r="E98">
        <f>SmtRes!AV88</f>
        <v>0</v>
      </c>
      <c r="F98" t="str">
        <f>SmtRes!I88</f>
        <v>01.7.07.20-0002</v>
      </c>
      <c r="G98" t="str">
        <f>SmtRes!K88</f>
        <v>Тальк молотый, сорт I</v>
      </c>
      <c r="H98" t="str">
        <f>SmtRes!O88</f>
        <v>т</v>
      </c>
      <c r="I98">
        <f>SmtRes!Y88*Source!I50</f>
        <v>4.1999999999999996E-4</v>
      </c>
      <c r="J98">
        <f>SmtRes!AO88</f>
        <v>1</v>
      </c>
      <c r="K98">
        <f>SmtRes!AE88</f>
        <v>1820</v>
      </c>
      <c r="L98">
        <f>SmtRes!DB88</f>
        <v>1.0900000000000001</v>
      </c>
      <c r="M98">
        <f>ROUND(ROUND(L98*Source!I50, 2)*1, 2)</f>
        <v>0.76</v>
      </c>
      <c r="N98">
        <f>SmtRes!AA88</f>
        <v>1820</v>
      </c>
      <c r="O98">
        <f>ROUND(ROUND(L98*Source!I50, 2)*SmtRes!DA88, 2)</f>
        <v>0.76</v>
      </c>
      <c r="P98">
        <f>SmtRes!AG88</f>
        <v>0</v>
      </c>
      <c r="Q98">
        <f>SmtRes!DC88</f>
        <v>0</v>
      </c>
      <c r="R98">
        <f>ROUND(ROUND(Q98*Source!I50, 2)*1, 2)</f>
        <v>0</v>
      </c>
      <c r="S98">
        <f>SmtRes!AC88</f>
        <v>0</v>
      </c>
      <c r="T98">
        <f>ROUND(ROUND(Q98*Source!I50, 2)*SmtRes!AK88, 2)</f>
        <v>0</v>
      </c>
      <c r="U98">
        <f>SmtRes!X88</f>
        <v>1012095217</v>
      </c>
      <c r="V98">
        <v>-949324922</v>
      </c>
      <c r="W98">
        <v>-949324922</v>
      </c>
    </row>
    <row r="99" spans="1:23" x14ac:dyDescent="0.25">
      <c r="A99">
        <f>Source!A50</f>
        <v>17</v>
      </c>
      <c r="C99">
        <v>3</v>
      </c>
      <c r="D99">
        <v>0</v>
      </c>
      <c r="E99">
        <f>SmtRes!AV87</f>
        <v>0</v>
      </c>
      <c r="F99" t="str">
        <f>SmtRes!I87</f>
        <v>01.7.06.05-0041</v>
      </c>
      <c r="G99" t="str">
        <f>SmtRes!K87</f>
        <v>Лента изоляционная прорезиненная односторонняя ширина 20 мм, толщина 0,25-0,35 мм</v>
      </c>
      <c r="H99" t="str">
        <f>SmtRes!O87</f>
        <v>кг</v>
      </c>
      <c r="I99">
        <f>SmtRes!Y87*Source!I50</f>
        <v>0.11199999999999999</v>
      </c>
      <c r="J99">
        <f>SmtRes!AO87</f>
        <v>1</v>
      </c>
      <c r="K99">
        <f>SmtRes!AE87</f>
        <v>30.4</v>
      </c>
      <c r="L99">
        <f>SmtRes!DB87</f>
        <v>4.8600000000000003</v>
      </c>
      <c r="M99">
        <f>ROUND(ROUND(L99*Source!I50, 2)*1, 2)</f>
        <v>3.4</v>
      </c>
      <c r="N99">
        <f>SmtRes!AA87</f>
        <v>30.4</v>
      </c>
      <c r="O99">
        <f>ROUND(ROUND(L99*Source!I50, 2)*SmtRes!DA87, 2)</f>
        <v>3.4</v>
      </c>
      <c r="P99">
        <f>SmtRes!AG87</f>
        <v>0</v>
      </c>
      <c r="Q99">
        <f>SmtRes!DC87</f>
        <v>0</v>
      </c>
      <c r="R99">
        <f>ROUND(ROUND(Q99*Source!I50, 2)*1, 2)</f>
        <v>0</v>
      </c>
      <c r="S99">
        <f>SmtRes!AC87</f>
        <v>0</v>
      </c>
      <c r="T99">
        <f>ROUND(ROUND(Q99*Source!I50, 2)*SmtRes!AK87, 2)</f>
        <v>0</v>
      </c>
      <c r="U99">
        <f>SmtRes!X87</f>
        <v>-1088866022</v>
      </c>
      <c r="V99">
        <v>1676711596</v>
      </c>
      <c r="W99">
        <v>1676711596</v>
      </c>
    </row>
    <row r="100" spans="1:23" x14ac:dyDescent="0.25">
      <c r="A100">
        <f>Source!A50</f>
        <v>17</v>
      </c>
      <c r="C100">
        <v>2</v>
      </c>
      <c r="D100">
        <v>0</v>
      </c>
      <c r="E100">
        <f>SmtRes!AV86</f>
        <v>0</v>
      </c>
      <c r="F100" t="str">
        <f>SmtRes!I86</f>
        <v>91.14.02-001</v>
      </c>
      <c r="G100" t="str">
        <f>SmtRes!K86</f>
        <v>Автомобили бортовые, грузоподъемность до 5 т</v>
      </c>
      <c r="H100" t="str">
        <f>SmtRes!O86</f>
        <v>маш.-ч</v>
      </c>
      <c r="I100">
        <f>SmtRes!Y86*Source!I50</f>
        <v>1.3999999999999999E-2</v>
      </c>
      <c r="J100">
        <f>SmtRes!AO86</f>
        <v>1</v>
      </c>
      <c r="K100">
        <f>SmtRes!AF86</f>
        <v>65.709999999999994</v>
      </c>
      <c r="L100">
        <f>SmtRes!DB86</f>
        <v>1.31</v>
      </c>
      <c r="M100">
        <f>ROUND(ROUND(L100*Source!I50, 2)*1, 2)</f>
        <v>0.92</v>
      </c>
      <c r="N100">
        <f>SmtRes!AB86</f>
        <v>65.709999999999994</v>
      </c>
      <c r="O100">
        <f>ROUND(ROUND(L100*Source!I50, 2)*SmtRes!DA86, 2)</f>
        <v>0.92</v>
      </c>
      <c r="P100">
        <f>SmtRes!AG86</f>
        <v>11.6</v>
      </c>
      <c r="Q100">
        <f>SmtRes!DC86</f>
        <v>0.23</v>
      </c>
      <c r="R100">
        <f>ROUND(ROUND(Q100*Source!I50, 2)*1, 2)</f>
        <v>0.16</v>
      </c>
      <c r="S100">
        <f>SmtRes!AC86</f>
        <v>11.6</v>
      </c>
      <c r="T100">
        <f>ROUND(ROUND(Q100*Source!I50, 2)*SmtRes!AK86, 2)</f>
        <v>0.16</v>
      </c>
      <c r="U100">
        <f>SmtRes!X86</f>
        <v>1372534845</v>
      </c>
      <c r="V100">
        <v>-238339799</v>
      </c>
      <c r="W100">
        <v>-238339799</v>
      </c>
    </row>
    <row r="101" spans="1:23" x14ac:dyDescent="0.25">
      <c r="A101">
        <f>Source!A50</f>
        <v>17</v>
      </c>
      <c r="C101">
        <v>2</v>
      </c>
      <c r="D101">
        <v>0</v>
      </c>
      <c r="E101">
        <f>SmtRes!AV85</f>
        <v>0</v>
      </c>
      <c r="F101" t="str">
        <f>SmtRes!I85</f>
        <v>91.05.05-014</v>
      </c>
      <c r="G101" t="str">
        <f>SmtRes!K85</f>
        <v>Краны на автомобильном ходу, грузоподъемность 10 т</v>
      </c>
      <c r="H101" t="str">
        <f>SmtRes!O85</f>
        <v>маш.-ч</v>
      </c>
      <c r="I101">
        <f>SmtRes!Y85*Source!I50</f>
        <v>1.3999999999999999E-2</v>
      </c>
      <c r="J101">
        <f>SmtRes!AO85</f>
        <v>1</v>
      </c>
      <c r="K101">
        <f>SmtRes!AF85</f>
        <v>111.99</v>
      </c>
      <c r="L101">
        <f>SmtRes!DB85</f>
        <v>2.2400000000000002</v>
      </c>
      <c r="M101">
        <f>ROUND(ROUND(L101*Source!I50, 2)*1, 2)</f>
        <v>1.57</v>
      </c>
      <c r="N101">
        <f>SmtRes!AB85</f>
        <v>111.99</v>
      </c>
      <c r="O101">
        <f>ROUND(ROUND(L101*Source!I50, 2)*SmtRes!DA85, 2)</f>
        <v>1.57</v>
      </c>
      <c r="P101">
        <f>SmtRes!AG85</f>
        <v>13.5</v>
      </c>
      <c r="Q101">
        <f>SmtRes!DC85</f>
        <v>0.27</v>
      </c>
      <c r="R101">
        <f>ROUND(ROUND(Q101*Source!I50, 2)*1, 2)</f>
        <v>0.19</v>
      </c>
      <c r="S101">
        <f>SmtRes!AC85</f>
        <v>13.5</v>
      </c>
      <c r="T101">
        <f>ROUND(ROUND(Q101*Source!I50, 2)*SmtRes!AK85, 2)</f>
        <v>0.19</v>
      </c>
      <c r="U101">
        <f>SmtRes!X85</f>
        <v>-1718674368</v>
      </c>
      <c r="V101">
        <v>-816987455</v>
      </c>
      <c r="W101">
        <v>-816987455</v>
      </c>
    </row>
    <row r="102" spans="1:23" x14ac:dyDescent="0.25">
      <c r="A102">
        <f>Source!A50</f>
        <v>17</v>
      </c>
      <c r="C102">
        <v>1</v>
      </c>
      <c r="D102">
        <v>0</v>
      </c>
      <c r="E102">
        <f>SmtRes!AV83</f>
        <v>1</v>
      </c>
      <c r="F102" t="str">
        <f>SmtRes!I83</f>
        <v>1-100-38</v>
      </c>
      <c r="G102" t="str">
        <f>SmtRes!K83</f>
        <v>Рабочий среднего разряда 3.8</v>
      </c>
      <c r="H102" t="str">
        <f>SmtRes!O83</f>
        <v>чел.-ч.</v>
      </c>
      <c r="I102">
        <f>SmtRes!Y83*Source!I50</f>
        <v>3.7729999999999997</v>
      </c>
      <c r="J102">
        <f>SmtRes!AO83</f>
        <v>1</v>
      </c>
      <c r="K102">
        <f>SmtRes!AH83</f>
        <v>9.4</v>
      </c>
      <c r="L102">
        <f>SmtRes!DB83</f>
        <v>50.67</v>
      </c>
      <c r="M102">
        <f>ROUND(ROUND(L102*Source!I50, 2)*1, 2)</f>
        <v>35.47</v>
      </c>
      <c r="N102">
        <f>SmtRes!AD83</f>
        <v>9.4</v>
      </c>
      <c r="O102">
        <f>ROUND(ROUND(L102*Source!I50, 2)*SmtRes!DA83, 2)</f>
        <v>35.47</v>
      </c>
      <c r="P102">
        <f>SmtRes!AG83</f>
        <v>0</v>
      </c>
      <c r="Q102">
        <f>SmtRes!DC83</f>
        <v>0</v>
      </c>
      <c r="R102">
        <f>ROUND(ROUND(Q102*Source!I50, 2)*1, 2)</f>
        <v>0</v>
      </c>
      <c r="S102">
        <f>SmtRes!AC83</f>
        <v>0</v>
      </c>
      <c r="T102">
        <f>ROUND(ROUND(Q102*Source!I50, 2)*SmtRes!AK83, 2)</f>
        <v>0</v>
      </c>
      <c r="U102">
        <f>SmtRes!X83</f>
        <v>-1081351934</v>
      </c>
      <c r="V102">
        <v>-1606082532</v>
      </c>
      <c r="W102">
        <v>-1606082532</v>
      </c>
    </row>
    <row r="103" spans="1:23" x14ac:dyDescent="0.25">
      <c r="A103">
        <f>Source!A51</f>
        <v>17</v>
      </c>
      <c r="C103">
        <v>3</v>
      </c>
      <c r="D103">
        <v>0</v>
      </c>
      <c r="E103">
        <f>SmtRes!AV101</f>
        <v>0</v>
      </c>
      <c r="F103" t="str">
        <f>SmtRes!I101</f>
        <v>999-9950</v>
      </c>
      <c r="G103" t="str">
        <f>SmtRes!K101</f>
        <v>Вспомогательные ненормируемые материалы (2% от ОЗП)</v>
      </c>
      <c r="H103" t="str">
        <f>SmtRes!O101</f>
        <v>РУБ</v>
      </c>
      <c r="I103">
        <f>SmtRes!Y101*Source!I51</f>
        <v>0.44200000000000006</v>
      </c>
      <c r="J103">
        <f>SmtRes!AO101</f>
        <v>1</v>
      </c>
      <c r="K103">
        <f>SmtRes!AE101</f>
        <v>1</v>
      </c>
      <c r="L103">
        <f>SmtRes!DB101</f>
        <v>0.34</v>
      </c>
      <c r="M103">
        <f>ROUND(ROUND(L103*Source!I51, 2)*1, 2)</f>
        <v>0.44</v>
      </c>
      <c r="N103">
        <f>SmtRes!AA101</f>
        <v>1</v>
      </c>
      <c r="O103">
        <f>ROUND(ROUND(L103*Source!I51, 2)*SmtRes!DA101, 2)</f>
        <v>0.44</v>
      </c>
      <c r="P103">
        <f>SmtRes!AG101</f>
        <v>0</v>
      </c>
      <c r="Q103">
        <f>SmtRes!DC101</f>
        <v>0</v>
      </c>
      <c r="R103">
        <f>ROUND(ROUND(Q103*Source!I51, 2)*1, 2)</f>
        <v>0</v>
      </c>
      <c r="S103">
        <f>SmtRes!AC101</f>
        <v>0</v>
      </c>
      <c r="T103">
        <f>ROUND(ROUND(Q103*Source!I51, 2)*SmtRes!AK101, 2)</f>
        <v>0</v>
      </c>
      <c r="U103">
        <f>SmtRes!X101</f>
        <v>-1731369543</v>
      </c>
      <c r="V103">
        <v>-1976923909</v>
      </c>
      <c r="W103">
        <v>-1976923909</v>
      </c>
    </row>
    <row r="104" spans="1:23" x14ac:dyDescent="0.25">
      <c r="A104">
        <f>Source!A51</f>
        <v>17</v>
      </c>
      <c r="C104">
        <v>3</v>
      </c>
      <c r="D104">
        <v>0</v>
      </c>
      <c r="E104">
        <f>SmtRes!AV100</f>
        <v>0</v>
      </c>
      <c r="F104" t="str">
        <f>SmtRes!I100</f>
        <v>20.2.02.01-0012</v>
      </c>
      <c r="G104" t="str">
        <f>SmtRes!K100</f>
        <v>Втулки В22</v>
      </c>
      <c r="H104" t="str">
        <f>SmtRes!O100</f>
        <v>1000 шт.</v>
      </c>
      <c r="I104">
        <f>SmtRes!Y100*Source!I51</f>
        <v>1.5860000000000003E-2</v>
      </c>
      <c r="J104">
        <f>SmtRes!AO100</f>
        <v>1</v>
      </c>
      <c r="K104">
        <f>SmtRes!AE100</f>
        <v>119</v>
      </c>
      <c r="L104">
        <f>SmtRes!DB100</f>
        <v>1.45</v>
      </c>
      <c r="M104">
        <f>ROUND(ROUND(L104*Source!I51, 2)*1, 2)</f>
        <v>1.89</v>
      </c>
      <c r="N104">
        <f>SmtRes!AA100</f>
        <v>119</v>
      </c>
      <c r="O104">
        <f>ROUND(ROUND(L104*Source!I51, 2)*SmtRes!DA100, 2)</f>
        <v>1.89</v>
      </c>
      <c r="P104">
        <f>SmtRes!AG100</f>
        <v>0</v>
      </c>
      <c r="Q104">
        <f>SmtRes!DC100</f>
        <v>0</v>
      </c>
      <c r="R104">
        <f>ROUND(ROUND(Q104*Source!I51, 2)*1, 2)</f>
        <v>0</v>
      </c>
      <c r="S104">
        <f>SmtRes!AC100</f>
        <v>0</v>
      </c>
      <c r="T104">
        <f>ROUND(ROUND(Q104*Source!I51, 2)*SmtRes!AK100, 2)</f>
        <v>0</v>
      </c>
      <c r="U104">
        <f>SmtRes!X100</f>
        <v>537827188</v>
      </c>
      <c r="V104">
        <v>1578401224</v>
      </c>
      <c r="W104">
        <v>1578401224</v>
      </c>
    </row>
    <row r="105" spans="1:23" x14ac:dyDescent="0.25">
      <c r="A105">
        <f>Source!A51</f>
        <v>17</v>
      </c>
      <c r="C105">
        <v>3</v>
      </c>
      <c r="D105">
        <v>0</v>
      </c>
      <c r="E105">
        <f>SmtRes!AV99</f>
        <v>0</v>
      </c>
      <c r="F105" t="str">
        <f>SmtRes!I99</f>
        <v>14.4.02.09-0001</v>
      </c>
      <c r="G105" t="str">
        <f>SmtRes!K99</f>
        <v>Краска</v>
      </c>
      <c r="H105" t="str">
        <f>SmtRes!O99</f>
        <v>кг</v>
      </c>
      <c r="I105">
        <f>SmtRes!Y99*Source!I51</f>
        <v>2.6000000000000002E-2</v>
      </c>
      <c r="J105">
        <f>SmtRes!AO99</f>
        <v>1</v>
      </c>
      <c r="K105">
        <f>SmtRes!AE99</f>
        <v>28.6</v>
      </c>
      <c r="L105">
        <f>SmtRes!DB99</f>
        <v>0.56999999999999995</v>
      </c>
      <c r="M105">
        <f>ROUND(ROUND(L105*Source!I51, 2)*1, 2)</f>
        <v>0.74</v>
      </c>
      <c r="N105">
        <f>SmtRes!AA99</f>
        <v>28.6</v>
      </c>
      <c r="O105">
        <f>ROUND(ROUND(L105*Source!I51, 2)*SmtRes!DA99, 2)</f>
        <v>0.74</v>
      </c>
      <c r="P105">
        <f>SmtRes!AG99</f>
        <v>0</v>
      </c>
      <c r="Q105">
        <f>SmtRes!DC99</f>
        <v>0</v>
      </c>
      <c r="R105">
        <f>ROUND(ROUND(Q105*Source!I51, 2)*1, 2)</f>
        <v>0</v>
      </c>
      <c r="S105">
        <f>SmtRes!AC99</f>
        <v>0</v>
      </c>
      <c r="T105">
        <f>ROUND(ROUND(Q105*Source!I51, 2)*SmtRes!AK99, 2)</f>
        <v>0</v>
      </c>
      <c r="U105">
        <f>SmtRes!X99</f>
        <v>210558753</v>
      </c>
      <c r="V105">
        <v>-1310465191</v>
      </c>
      <c r="W105">
        <v>-1310465191</v>
      </c>
    </row>
    <row r="106" spans="1:23" x14ac:dyDescent="0.25">
      <c r="A106">
        <f>Source!A51</f>
        <v>17</v>
      </c>
      <c r="C106">
        <v>3</v>
      </c>
      <c r="D106">
        <v>0</v>
      </c>
      <c r="E106">
        <f>SmtRes!AV98</f>
        <v>0</v>
      </c>
      <c r="F106" t="str">
        <f>SmtRes!I98</f>
        <v>01.7.07.20-0002</v>
      </c>
      <c r="G106" t="str">
        <f>SmtRes!K98</f>
        <v>Тальк молотый, сорт I</v>
      </c>
      <c r="H106" t="str">
        <f>SmtRes!O98</f>
        <v>т</v>
      </c>
      <c r="I106">
        <f>SmtRes!Y98*Source!I51</f>
        <v>7.7999999999999999E-4</v>
      </c>
      <c r="J106">
        <f>SmtRes!AO98</f>
        <v>1</v>
      </c>
      <c r="K106">
        <f>SmtRes!AE98</f>
        <v>1820</v>
      </c>
      <c r="L106">
        <f>SmtRes!DB98</f>
        <v>1.0900000000000001</v>
      </c>
      <c r="M106">
        <f>ROUND(ROUND(L106*Source!I51, 2)*1, 2)</f>
        <v>1.42</v>
      </c>
      <c r="N106">
        <f>SmtRes!AA98</f>
        <v>1820</v>
      </c>
      <c r="O106">
        <f>ROUND(ROUND(L106*Source!I51, 2)*SmtRes!DA98, 2)</f>
        <v>1.42</v>
      </c>
      <c r="P106">
        <f>SmtRes!AG98</f>
        <v>0</v>
      </c>
      <c r="Q106">
        <f>SmtRes!DC98</f>
        <v>0</v>
      </c>
      <c r="R106">
        <f>ROUND(ROUND(Q106*Source!I51, 2)*1, 2)</f>
        <v>0</v>
      </c>
      <c r="S106">
        <f>SmtRes!AC98</f>
        <v>0</v>
      </c>
      <c r="T106">
        <f>ROUND(ROUND(Q106*Source!I51, 2)*SmtRes!AK98, 2)</f>
        <v>0</v>
      </c>
      <c r="U106">
        <f>SmtRes!X98</f>
        <v>1012095217</v>
      </c>
      <c r="V106">
        <v>-949324922</v>
      </c>
      <c r="W106">
        <v>-949324922</v>
      </c>
    </row>
    <row r="107" spans="1:23" x14ac:dyDescent="0.25">
      <c r="A107">
        <f>Source!A51</f>
        <v>17</v>
      </c>
      <c r="C107">
        <v>3</v>
      </c>
      <c r="D107">
        <v>0</v>
      </c>
      <c r="E107">
        <f>SmtRes!AV97</f>
        <v>0</v>
      </c>
      <c r="F107" t="str">
        <f>SmtRes!I97</f>
        <v>01.7.06.05-0041</v>
      </c>
      <c r="G107" t="str">
        <f>SmtRes!K97</f>
        <v>Лента изоляционная прорезиненная односторонняя ширина 20 мм, толщина 0,25-0,35 мм</v>
      </c>
      <c r="H107" t="str">
        <f>SmtRes!O97</f>
        <v>кг</v>
      </c>
      <c r="I107">
        <f>SmtRes!Y97*Source!I51</f>
        <v>0.20800000000000002</v>
      </c>
      <c r="J107">
        <f>SmtRes!AO97</f>
        <v>1</v>
      </c>
      <c r="K107">
        <f>SmtRes!AE97</f>
        <v>30.4</v>
      </c>
      <c r="L107">
        <f>SmtRes!DB97</f>
        <v>4.8600000000000003</v>
      </c>
      <c r="M107">
        <f>ROUND(ROUND(L107*Source!I51, 2)*1, 2)</f>
        <v>6.32</v>
      </c>
      <c r="N107">
        <f>SmtRes!AA97</f>
        <v>30.4</v>
      </c>
      <c r="O107">
        <f>ROUND(ROUND(L107*Source!I51, 2)*SmtRes!DA97, 2)</f>
        <v>6.32</v>
      </c>
      <c r="P107">
        <f>SmtRes!AG97</f>
        <v>0</v>
      </c>
      <c r="Q107">
        <f>SmtRes!DC97</f>
        <v>0</v>
      </c>
      <c r="R107">
        <f>ROUND(ROUND(Q107*Source!I51, 2)*1, 2)</f>
        <v>0</v>
      </c>
      <c r="S107">
        <f>SmtRes!AC97</f>
        <v>0</v>
      </c>
      <c r="T107">
        <f>ROUND(ROUND(Q107*Source!I51, 2)*SmtRes!AK97, 2)</f>
        <v>0</v>
      </c>
      <c r="U107">
        <f>SmtRes!X97</f>
        <v>-1088866022</v>
      </c>
      <c r="V107">
        <v>1676711596</v>
      </c>
      <c r="W107">
        <v>1676711596</v>
      </c>
    </row>
    <row r="108" spans="1:23" x14ac:dyDescent="0.25">
      <c r="A108">
        <f>Source!A51</f>
        <v>17</v>
      </c>
      <c r="C108">
        <v>2</v>
      </c>
      <c r="D108">
        <v>0</v>
      </c>
      <c r="E108">
        <f>SmtRes!AV96</f>
        <v>0</v>
      </c>
      <c r="F108" t="str">
        <f>SmtRes!I96</f>
        <v>91.14.02-001</v>
      </c>
      <c r="G108" t="str">
        <f>SmtRes!K96</f>
        <v>Автомобили бортовые, грузоподъемность до 5 т</v>
      </c>
      <c r="H108" t="str">
        <f>SmtRes!O96</f>
        <v>маш.-ч</v>
      </c>
      <c r="I108">
        <f>SmtRes!Y96*Source!I51</f>
        <v>1.3000000000000001E-2</v>
      </c>
      <c r="J108">
        <f>SmtRes!AO96</f>
        <v>1</v>
      </c>
      <c r="K108">
        <f>SmtRes!AF96</f>
        <v>65.709999999999994</v>
      </c>
      <c r="L108">
        <f>SmtRes!DB96</f>
        <v>0.66</v>
      </c>
      <c r="M108">
        <f>ROUND(ROUND(L108*Source!I51, 2)*1, 2)</f>
        <v>0.86</v>
      </c>
      <c r="N108">
        <f>SmtRes!AB96</f>
        <v>65.709999999999994</v>
      </c>
      <c r="O108">
        <f>ROUND(ROUND(L108*Source!I51, 2)*SmtRes!DA96, 2)</f>
        <v>0.86</v>
      </c>
      <c r="P108">
        <f>SmtRes!AG96</f>
        <v>11.6</v>
      </c>
      <c r="Q108">
        <f>SmtRes!DC96</f>
        <v>0.12</v>
      </c>
      <c r="R108">
        <f>ROUND(ROUND(Q108*Source!I51, 2)*1, 2)</f>
        <v>0.16</v>
      </c>
      <c r="S108">
        <f>SmtRes!AC96</f>
        <v>11.6</v>
      </c>
      <c r="T108">
        <f>ROUND(ROUND(Q108*Source!I51, 2)*SmtRes!AK96, 2)</f>
        <v>0.16</v>
      </c>
      <c r="U108">
        <f>SmtRes!X96</f>
        <v>1372534845</v>
      </c>
      <c r="V108">
        <v>-238339799</v>
      </c>
      <c r="W108">
        <v>-238339799</v>
      </c>
    </row>
    <row r="109" spans="1:23" x14ac:dyDescent="0.25">
      <c r="A109">
        <f>Source!A51</f>
        <v>17</v>
      </c>
      <c r="C109">
        <v>2</v>
      </c>
      <c r="D109">
        <v>0</v>
      </c>
      <c r="E109">
        <f>SmtRes!AV95</f>
        <v>0</v>
      </c>
      <c r="F109" t="str">
        <f>SmtRes!I95</f>
        <v>91.05.05-014</v>
      </c>
      <c r="G109" t="str">
        <f>SmtRes!K95</f>
        <v>Краны на автомобильном ходу, грузоподъемность 10 т</v>
      </c>
      <c r="H109" t="str">
        <f>SmtRes!O95</f>
        <v>маш.-ч</v>
      </c>
      <c r="I109">
        <f>SmtRes!Y95*Source!I51</f>
        <v>1.3000000000000001E-2</v>
      </c>
      <c r="J109">
        <f>SmtRes!AO95</f>
        <v>1</v>
      </c>
      <c r="K109">
        <f>SmtRes!AF95</f>
        <v>111.99</v>
      </c>
      <c r="L109">
        <f>SmtRes!DB95</f>
        <v>1.1200000000000001</v>
      </c>
      <c r="M109">
        <f>ROUND(ROUND(L109*Source!I51, 2)*1, 2)</f>
        <v>1.46</v>
      </c>
      <c r="N109">
        <f>SmtRes!AB95</f>
        <v>111.99</v>
      </c>
      <c r="O109">
        <f>ROUND(ROUND(L109*Source!I51, 2)*SmtRes!DA95, 2)</f>
        <v>1.46</v>
      </c>
      <c r="P109">
        <f>SmtRes!AG95</f>
        <v>13.5</v>
      </c>
      <c r="Q109">
        <f>SmtRes!DC95</f>
        <v>0.14000000000000001</v>
      </c>
      <c r="R109">
        <f>ROUND(ROUND(Q109*Source!I51, 2)*1, 2)</f>
        <v>0.18</v>
      </c>
      <c r="S109">
        <f>SmtRes!AC95</f>
        <v>13.5</v>
      </c>
      <c r="T109">
        <f>ROUND(ROUND(Q109*Source!I51, 2)*SmtRes!AK95, 2)</f>
        <v>0.18</v>
      </c>
      <c r="U109">
        <f>SmtRes!X95</f>
        <v>-1718674368</v>
      </c>
      <c r="V109">
        <v>-816987455</v>
      </c>
      <c r="W109">
        <v>-816987455</v>
      </c>
    </row>
    <row r="110" spans="1:23" x14ac:dyDescent="0.25">
      <c r="A110">
        <f>Source!A51</f>
        <v>17</v>
      </c>
      <c r="C110">
        <v>1</v>
      </c>
      <c r="D110">
        <v>0</v>
      </c>
      <c r="E110">
        <f>SmtRes!AV93</f>
        <v>1</v>
      </c>
      <c r="F110" t="str">
        <f>SmtRes!I93</f>
        <v>1-100-38</v>
      </c>
      <c r="G110" t="str">
        <f>SmtRes!K93</f>
        <v>Рабочий среднего разряда 3.8</v>
      </c>
      <c r="H110" t="str">
        <f>SmtRes!O93</f>
        <v>чел.-ч.</v>
      </c>
      <c r="I110">
        <f>SmtRes!Y93*Source!I51</f>
        <v>2.379</v>
      </c>
      <c r="J110">
        <f>SmtRes!AO93</f>
        <v>1</v>
      </c>
      <c r="K110">
        <f>SmtRes!AH93</f>
        <v>9.4</v>
      </c>
      <c r="L110">
        <f>SmtRes!DB93</f>
        <v>17.2</v>
      </c>
      <c r="M110">
        <f>ROUND(ROUND(L110*Source!I51, 2)*1, 2)</f>
        <v>22.36</v>
      </c>
      <c r="N110">
        <f>SmtRes!AD93</f>
        <v>9.4</v>
      </c>
      <c r="O110">
        <f>ROUND(ROUND(L110*Source!I51, 2)*SmtRes!DA93, 2)</f>
        <v>22.36</v>
      </c>
      <c r="P110">
        <f>SmtRes!AG93</f>
        <v>0</v>
      </c>
      <c r="Q110">
        <f>SmtRes!DC93</f>
        <v>0</v>
      </c>
      <c r="R110">
        <f>ROUND(ROUND(Q110*Source!I51, 2)*1, 2)</f>
        <v>0</v>
      </c>
      <c r="S110">
        <f>SmtRes!AC93</f>
        <v>0</v>
      </c>
      <c r="T110">
        <f>ROUND(ROUND(Q110*Source!I51, 2)*SmtRes!AK93, 2)</f>
        <v>0</v>
      </c>
      <c r="U110">
        <f>SmtRes!X93</f>
        <v>-1081351934</v>
      </c>
      <c r="V110">
        <v>-1606082532</v>
      </c>
      <c r="W110">
        <v>-1606082532</v>
      </c>
    </row>
    <row r="111" spans="1:23" x14ac:dyDescent="0.25">
      <c r="A111">
        <f>Source!A52</f>
        <v>17</v>
      </c>
      <c r="C111">
        <v>3</v>
      </c>
      <c r="D111">
        <f>Source!BI52</f>
        <v>2</v>
      </c>
      <c r="E111">
        <f>Source!FS52</f>
        <v>0</v>
      </c>
      <c r="F111" t="str">
        <f>Source!F52</f>
        <v>цена поставщика</v>
      </c>
      <c r="G111" t="str">
        <f>Source!G52</f>
        <v>П0949. Кабель силовой ВВГ-Пнг(А) 3х1,5ок (N,PE)-0,66 ГОСТ (Электрокабель Кольчугино)</v>
      </c>
      <c r="H111" t="str">
        <f>Source!H52</f>
        <v>м</v>
      </c>
      <c r="I111">
        <f>Source!I52</f>
        <v>204</v>
      </c>
      <c r="J111">
        <v>1</v>
      </c>
      <c r="K111">
        <f>Source!AC52</f>
        <v>6.11</v>
      </c>
      <c r="M111">
        <f>ROUND(K111*I111, 2)</f>
        <v>1246.44</v>
      </c>
      <c r="N111">
        <f>Source!AC52*IF(Source!BC52&lt;&gt; 0, Source!BC52, 1)</f>
        <v>6.11</v>
      </c>
      <c r="O111">
        <f>ROUND(N111*I111, 2)</f>
        <v>1246.44</v>
      </c>
      <c r="P111">
        <f>Source!AE52</f>
        <v>0</v>
      </c>
      <c r="R111">
        <f>ROUND(P111*I111, 2)</f>
        <v>0</v>
      </c>
      <c r="S111">
        <f>Source!AE52*IF(Source!BS52&lt;&gt; 0, Source!BS52, 1)</f>
        <v>0</v>
      </c>
      <c r="T111">
        <f>ROUND(S111*I111, 2)</f>
        <v>0</v>
      </c>
      <c r="U111">
        <f>Source!GF52</f>
        <v>1495501540</v>
      </c>
      <c r="V111">
        <v>-1593515402</v>
      </c>
      <c r="W111">
        <v>-1593515402</v>
      </c>
    </row>
    <row r="112" spans="1:23" x14ac:dyDescent="0.25">
      <c r="A112">
        <f>Source!A53</f>
        <v>17</v>
      </c>
      <c r="C112">
        <v>3</v>
      </c>
      <c r="D112">
        <v>0</v>
      </c>
      <c r="E112">
        <f>SmtRes!AV111</f>
        <v>0</v>
      </c>
      <c r="F112" t="str">
        <f>SmtRes!I111</f>
        <v>999-9950</v>
      </c>
      <c r="G112" t="str">
        <f>SmtRes!K111</f>
        <v>Вспомогательные ненормируемые материалы (2% от ОЗП)</v>
      </c>
      <c r="H112" t="str">
        <f>SmtRes!O111</f>
        <v>РУБ</v>
      </c>
      <c r="I112">
        <f>SmtRes!Y111*Source!I53</f>
        <v>0.35399999999999998</v>
      </c>
      <c r="J112">
        <f>SmtRes!AO111</f>
        <v>1</v>
      </c>
      <c r="K112">
        <f>SmtRes!AE111</f>
        <v>1</v>
      </c>
      <c r="L112">
        <f>SmtRes!DB111</f>
        <v>1.18</v>
      </c>
      <c r="M112">
        <f>ROUND(ROUND(L112*Source!I53, 2)*1, 2)</f>
        <v>0.35</v>
      </c>
      <c r="N112">
        <f>SmtRes!AA111</f>
        <v>1</v>
      </c>
      <c r="O112">
        <f>ROUND(ROUND(L112*Source!I53, 2)*SmtRes!DA111, 2)</f>
        <v>0.35</v>
      </c>
      <c r="P112">
        <f>SmtRes!AG111</f>
        <v>0</v>
      </c>
      <c r="Q112">
        <f>SmtRes!DC111</f>
        <v>0</v>
      </c>
      <c r="R112">
        <f>ROUND(ROUND(Q112*Source!I53, 2)*1, 2)</f>
        <v>0</v>
      </c>
      <c r="S112">
        <f>SmtRes!AC111</f>
        <v>0</v>
      </c>
      <c r="T112">
        <f>ROUND(ROUND(Q112*Source!I53, 2)*SmtRes!AK111, 2)</f>
        <v>0</v>
      </c>
      <c r="U112">
        <f>SmtRes!X111</f>
        <v>-1731369543</v>
      </c>
      <c r="V112">
        <v>-1976923909</v>
      </c>
      <c r="W112">
        <v>-1976923909</v>
      </c>
    </row>
    <row r="113" spans="1:23" x14ac:dyDescent="0.25">
      <c r="A113">
        <f>Source!A53</f>
        <v>17</v>
      </c>
      <c r="C113">
        <v>3</v>
      </c>
      <c r="D113">
        <v>0</v>
      </c>
      <c r="E113">
        <f>SmtRes!AV110</f>
        <v>0</v>
      </c>
      <c r="F113" t="str">
        <f>SmtRes!I110</f>
        <v>20.2.02.01-0013</v>
      </c>
      <c r="G113" t="str">
        <f>SmtRes!K110</f>
        <v>Втулки В28</v>
      </c>
      <c r="H113" t="str">
        <f>SmtRes!O110</f>
        <v>1000 шт.</v>
      </c>
      <c r="I113">
        <f>SmtRes!Y110*Source!I53</f>
        <v>3.6600000000000001E-3</v>
      </c>
      <c r="J113">
        <f>SmtRes!AO110</f>
        <v>1</v>
      </c>
      <c r="K113">
        <f>SmtRes!AE110</f>
        <v>176.21</v>
      </c>
      <c r="L113">
        <f>SmtRes!DB110</f>
        <v>2.15</v>
      </c>
      <c r="M113">
        <f>ROUND(ROUND(L113*Source!I53, 2)*1, 2)</f>
        <v>0.65</v>
      </c>
      <c r="N113">
        <f>SmtRes!AA110</f>
        <v>176.21</v>
      </c>
      <c r="O113">
        <f>ROUND(ROUND(L113*Source!I53, 2)*SmtRes!DA110, 2)</f>
        <v>0.65</v>
      </c>
      <c r="P113">
        <f>SmtRes!AG110</f>
        <v>0</v>
      </c>
      <c r="Q113">
        <f>SmtRes!DC110</f>
        <v>0</v>
      </c>
      <c r="R113">
        <f>ROUND(ROUND(Q113*Source!I53, 2)*1, 2)</f>
        <v>0</v>
      </c>
      <c r="S113">
        <f>SmtRes!AC110</f>
        <v>0</v>
      </c>
      <c r="T113">
        <f>ROUND(ROUND(Q113*Source!I53, 2)*SmtRes!AK110, 2)</f>
        <v>0</v>
      </c>
      <c r="U113">
        <f>SmtRes!X110</f>
        <v>2033598199</v>
      </c>
      <c r="V113">
        <v>1662802031</v>
      </c>
      <c r="W113">
        <v>1662802031</v>
      </c>
    </row>
    <row r="114" spans="1:23" x14ac:dyDescent="0.25">
      <c r="A114">
        <f>Source!A53</f>
        <v>17</v>
      </c>
      <c r="C114">
        <v>3</v>
      </c>
      <c r="D114">
        <v>0</v>
      </c>
      <c r="E114">
        <f>SmtRes!AV109</f>
        <v>0</v>
      </c>
      <c r="F114" t="str">
        <f>SmtRes!I109</f>
        <v>20.2.01.05-0005</v>
      </c>
      <c r="G114" t="str">
        <f>SmtRes!K109</f>
        <v>Гильза кабельная медная ГМ 16</v>
      </c>
      <c r="H114" t="str">
        <f>SmtRes!O109</f>
        <v>100 шт.</v>
      </c>
      <c r="I114">
        <f>SmtRes!Y109*Source!I53</f>
        <v>1.4999999999999999E-2</v>
      </c>
      <c r="J114">
        <f>SmtRes!AO109</f>
        <v>1</v>
      </c>
      <c r="K114">
        <f>SmtRes!AE109</f>
        <v>143</v>
      </c>
      <c r="L114">
        <f>SmtRes!DB109</f>
        <v>7.15</v>
      </c>
      <c r="M114">
        <f>ROUND(ROUND(L114*Source!I53, 2)*1, 2)</f>
        <v>2.15</v>
      </c>
      <c r="N114">
        <f>SmtRes!AA109</f>
        <v>143</v>
      </c>
      <c r="O114">
        <f>ROUND(ROUND(L114*Source!I53, 2)*SmtRes!DA109, 2)</f>
        <v>2.15</v>
      </c>
      <c r="P114">
        <f>SmtRes!AG109</f>
        <v>0</v>
      </c>
      <c r="Q114">
        <f>SmtRes!DC109</f>
        <v>0</v>
      </c>
      <c r="R114">
        <f>ROUND(ROUND(Q114*Source!I53, 2)*1, 2)</f>
        <v>0</v>
      </c>
      <c r="S114">
        <f>SmtRes!AC109</f>
        <v>0</v>
      </c>
      <c r="T114">
        <f>ROUND(ROUND(Q114*Source!I53, 2)*SmtRes!AK109, 2)</f>
        <v>0</v>
      </c>
      <c r="U114">
        <f>SmtRes!X109</f>
        <v>-1427219203</v>
      </c>
      <c r="V114">
        <v>2049644900</v>
      </c>
      <c r="W114">
        <v>2049644900</v>
      </c>
    </row>
    <row r="115" spans="1:23" x14ac:dyDescent="0.25">
      <c r="A115">
        <f>Source!A53</f>
        <v>17</v>
      </c>
      <c r="C115">
        <v>3</v>
      </c>
      <c r="D115">
        <v>0</v>
      </c>
      <c r="E115">
        <f>SmtRes!AV108</f>
        <v>0</v>
      </c>
      <c r="F115" t="str">
        <f>SmtRes!I108</f>
        <v>14.4.02.09-0001</v>
      </c>
      <c r="G115" t="str">
        <f>SmtRes!K108</f>
        <v>Краска</v>
      </c>
      <c r="H115" t="str">
        <f>SmtRes!O108</f>
        <v>кг</v>
      </c>
      <c r="I115">
        <f>SmtRes!Y108*Source!I53</f>
        <v>6.0000000000000001E-3</v>
      </c>
      <c r="J115">
        <f>SmtRes!AO108</f>
        <v>1</v>
      </c>
      <c r="K115">
        <f>SmtRes!AE108</f>
        <v>28.6</v>
      </c>
      <c r="L115">
        <f>SmtRes!DB108</f>
        <v>0.56999999999999995</v>
      </c>
      <c r="M115">
        <f>ROUND(ROUND(L115*Source!I53, 2)*1, 2)</f>
        <v>0.17</v>
      </c>
      <c r="N115">
        <f>SmtRes!AA108</f>
        <v>28.6</v>
      </c>
      <c r="O115">
        <f>ROUND(ROUND(L115*Source!I53, 2)*SmtRes!DA108, 2)</f>
        <v>0.17</v>
      </c>
      <c r="P115">
        <f>SmtRes!AG108</f>
        <v>0</v>
      </c>
      <c r="Q115">
        <f>SmtRes!DC108</f>
        <v>0</v>
      </c>
      <c r="R115">
        <f>ROUND(ROUND(Q115*Source!I53, 2)*1, 2)</f>
        <v>0</v>
      </c>
      <c r="S115">
        <f>SmtRes!AC108</f>
        <v>0</v>
      </c>
      <c r="T115">
        <f>ROUND(ROUND(Q115*Source!I53, 2)*SmtRes!AK108, 2)</f>
        <v>0</v>
      </c>
      <c r="U115">
        <f>SmtRes!X108</f>
        <v>210558753</v>
      </c>
      <c r="V115">
        <v>-1310465191</v>
      </c>
      <c r="W115">
        <v>-1310465191</v>
      </c>
    </row>
    <row r="116" spans="1:23" x14ac:dyDescent="0.25">
      <c r="A116">
        <f>Source!A53</f>
        <v>17</v>
      </c>
      <c r="C116">
        <v>3</v>
      </c>
      <c r="D116">
        <v>0</v>
      </c>
      <c r="E116">
        <f>SmtRes!AV107</f>
        <v>0</v>
      </c>
      <c r="F116" t="str">
        <f>SmtRes!I107</f>
        <v>01.7.07.20-0002</v>
      </c>
      <c r="G116" t="str">
        <f>SmtRes!K107</f>
        <v>Тальк молотый, сорт I</v>
      </c>
      <c r="H116" t="str">
        <f>SmtRes!O107</f>
        <v>т</v>
      </c>
      <c r="I116">
        <f>SmtRes!Y107*Source!I53</f>
        <v>3.1499999999999996E-4</v>
      </c>
      <c r="J116">
        <f>SmtRes!AO107</f>
        <v>1</v>
      </c>
      <c r="K116">
        <f>SmtRes!AE107</f>
        <v>1820</v>
      </c>
      <c r="L116">
        <f>SmtRes!DB107</f>
        <v>1.91</v>
      </c>
      <c r="M116">
        <f>ROUND(ROUND(L116*Source!I53, 2)*1, 2)</f>
        <v>0.56999999999999995</v>
      </c>
      <c r="N116">
        <f>SmtRes!AA107</f>
        <v>1820</v>
      </c>
      <c r="O116">
        <f>ROUND(ROUND(L116*Source!I53, 2)*SmtRes!DA107, 2)</f>
        <v>0.56999999999999995</v>
      </c>
      <c r="P116">
        <f>SmtRes!AG107</f>
        <v>0</v>
      </c>
      <c r="Q116">
        <f>SmtRes!DC107</f>
        <v>0</v>
      </c>
      <c r="R116">
        <f>ROUND(ROUND(Q116*Source!I53, 2)*1, 2)</f>
        <v>0</v>
      </c>
      <c r="S116">
        <f>SmtRes!AC107</f>
        <v>0</v>
      </c>
      <c r="T116">
        <f>ROUND(ROUND(Q116*Source!I53, 2)*SmtRes!AK107, 2)</f>
        <v>0</v>
      </c>
      <c r="U116">
        <f>SmtRes!X107</f>
        <v>1012095217</v>
      </c>
      <c r="V116">
        <v>-949324922</v>
      </c>
      <c r="W116">
        <v>-949324922</v>
      </c>
    </row>
    <row r="117" spans="1:23" x14ac:dyDescent="0.25">
      <c r="A117">
        <f>Source!A53</f>
        <v>17</v>
      </c>
      <c r="C117">
        <v>3</v>
      </c>
      <c r="D117">
        <v>0</v>
      </c>
      <c r="E117">
        <f>SmtRes!AV106</f>
        <v>0</v>
      </c>
      <c r="F117" t="str">
        <f>SmtRes!I106</f>
        <v>01.7.06.05-0041</v>
      </c>
      <c r="G117" t="str">
        <f>SmtRes!K106</f>
        <v>Лента изоляционная прорезиненная односторонняя ширина 20 мм, толщина 0,25-0,35 мм</v>
      </c>
      <c r="H117" t="str">
        <f>SmtRes!O106</f>
        <v>кг</v>
      </c>
      <c r="I117">
        <f>SmtRes!Y106*Source!I53</f>
        <v>9.6000000000000002E-2</v>
      </c>
      <c r="J117">
        <f>SmtRes!AO106</f>
        <v>1</v>
      </c>
      <c r="K117">
        <f>SmtRes!AE106</f>
        <v>30.4</v>
      </c>
      <c r="L117">
        <f>SmtRes!DB106</f>
        <v>9.73</v>
      </c>
      <c r="M117">
        <f>ROUND(ROUND(L117*Source!I53, 2)*1, 2)</f>
        <v>2.92</v>
      </c>
      <c r="N117">
        <f>SmtRes!AA106</f>
        <v>30.4</v>
      </c>
      <c r="O117">
        <f>ROUND(ROUND(L117*Source!I53, 2)*SmtRes!DA106, 2)</f>
        <v>2.92</v>
      </c>
      <c r="P117">
        <f>SmtRes!AG106</f>
        <v>0</v>
      </c>
      <c r="Q117">
        <f>SmtRes!DC106</f>
        <v>0</v>
      </c>
      <c r="R117">
        <f>ROUND(ROUND(Q117*Source!I53, 2)*1, 2)</f>
        <v>0</v>
      </c>
      <c r="S117">
        <f>SmtRes!AC106</f>
        <v>0</v>
      </c>
      <c r="T117">
        <f>ROUND(ROUND(Q117*Source!I53, 2)*SmtRes!AK106, 2)</f>
        <v>0</v>
      </c>
      <c r="U117">
        <f>SmtRes!X106</f>
        <v>-1088866022</v>
      </c>
      <c r="V117">
        <v>1676711596</v>
      </c>
      <c r="W117">
        <v>1676711596</v>
      </c>
    </row>
    <row r="118" spans="1:23" x14ac:dyDescent="0.25">
      <c r="A118">
        <f>Source!A53</f>
        <v>17</v>
      </c>
      <c r="C118">
        <v>2</v>
      </c>
      <c r="D118">
        <v>0</v>
      </c>
      <c r="E118">
        <f>SmtRes!AV105</f>
        <v>0</v>
      </c>
      <c r="F118" t="str">
        <f>SmtRes!I105</f>
        <v>91.14.02-001</v>
      </c>
      <c r="G118" t="str">
        <f>SmtRes!K105</f>
        <v>Автомобили бортовые, грузоподъемность до 5 т</v>
      </c>
      <c r="H118" t="str">
        <f>SmtRes!O105</f>
        <v>маш.-ч</v>
      </c>
      <c r="I118">
        <f>SmtRes!Y105*Source!I53</f>
        <v>8.9999999999999993E-3</v>
      </c>
      <c r="J118">
        <f>SmtRes!AO105</f>
        <v>1</v>
      </c>
      <c r="K118">
        <f>SmtRes!AF105</f>
        <v>65.709999999999994</v>
      </c>
      <c r="L118">
        <f>SmtRes!DB105</f>
        <v>1.97</v>
      </c>
      <c r="M118">
        <f>ROUND(ROUND(L118*Source!I53, 2)*1, 2)</f>
        <v>0.59</v>
      </c>
      <c r="N118">
        <f>SmtRes!AB105</f>
        <v>65.709999999999994</v>
      </c>
      <c r="O118">
        <f>ROUND(ROUND(L118*Source!I53, 2)*SmtRes!DA105, 2)</f>
        <v>0.59</v>
      </c>
      <c r="P118">
        <f>SmtRes!AG105</f>
        <v>11.6</v>
      </c>
      <c r="Q118">
        <f>SmtRes!DC105</f>
        <v>0.35</v>
      </c>
      <c r="R118">
        <f>ROUND(ROUND(Q118*Source!I53, 2)*1, 2)</f>
        <v>0.11</v>
      </c>
      <c r="S118">
        <f>SmtRes!AC105</f>
        <v>11.6</v>
      </c>
      <c r="T118">
        <f>ROUND(ROUND(Q118*Source!I53, 2)*SmtRes!AK105, 2)</f>
        <v>0.11</v>
      </c>
      <c r="U118">
        <f>SmtRes!X105</f>
        <v>1372534845</v>
      </c>
      <c r="V118">
        <v>-238339799</v>
      </c>
      <c r="W118">
        <v>-238339799</v>
      </c>
    </row>
    <row r="119" spans="1:23" x14ac:dyDescent="0.25">
      <c r="A119">
        <f>Source!A53</f>
        <v>17</v>
      </c>
      <c r="C119">
        <v>2</v>
      </c>
      <c r="D119">
        <v>0</v>
      </c>
      <c r="E119">
        <f>SmtRes!AV104</f>
        <v>0</v>
      </c>
      <c r="F119" t="str">
        <f>SmtRes!I104</f>
        <v>91.05.05-014</v>
      </c>
      <c r="G119" t="str">
        <f>SmtRes!K104</f>
        <v>Краны на автомобильном ходу, грузоподъемность 10 т</v>
      </c>
      <c r="H119" t="str">
        <f>SmtRes!O104</f>
        <v>маш.-ч</v>
      </c>
      <c r="I119">
        <f>SmtRes!Y104*Source!I53</f>
        <v>8.9999999999999993E-3</v>
      </c>
      <c r="J119">
        <f>SmtRes!AO104</f>
        <v>1</v>
      </c>
      <c r="K119">
        <f>SmtRes!AF104</f>
        <v>111.99</v>
      </c>
      <c r="L119">
        <f>SmtRes!DB104</f>
        <v>3.36</v>
      </c>
      <c r="M119">
        <f>ROUND(ROUND(L119*Source!I53, 2)*1, 2)</f>
        <v>1.01</v>
      </c>
      <c r="N119">
        <f>SmtRes!AB104</f>
        <v>111.99</v>
      </c>
      <c r="O119">
        <f>ROUND(ROUND(L119*Source!I53, 2)*SmtRes!DA104, 2)</f>
        <v>1.01</v>
      </c>
      <c r="P119">
        <f>SmtRes!AG104</f>
        <v>13.5</v>
      </c>
      <c r="Q119">
        <f>SmtRes!DC104</f>
        <v>0.41</v>
      </c>
      <c r="R119">
        <f>ROUND(ROUND(Q119*Source!I53, 2)*1, 2)</f>
        <v>0.12</v>
      </c>
      <c r="S119">
        <f>SmtRes!AC104</f>
        <v>13.5</v>
      </c>
      <c r="T119">
        <f>ROUND(ROUND(Q119*Source!I53, 2)*SmtRes!AK104, 2)</f>
        <v>0.12</v>
      </c>
      <c r="U119">
        <f>SmtRes!X104</f>
        <v>-1718674368</v>
      </c>
      <c r="V119">
        <v>-816987455</v>
      </c>
      <c r="W119">
        <v>-816987455</v>
      </c>
    </row>
    <row r="120" spans="1:23" x14ac:dyDescent="0.25">
      <c r="A120">
        <f>Source!A53</f>
        <v>17</v>
      </c>
      <c r="C120">
        <v>1</v>
      </c>
      <c r="D120">
        <v>0</v>
      </c>
      <c r="E120">
        <f>SmtRes!AV102</f>
        <v>1</v>
      </c>
      <c r="F120" t="str">
        <f>SmtRes!I102</f>
        <v>1-100-38</v>
      </c>
      <c r="G120" t="str">
        <f>SmtRes!K102</f>
        <v>Рабочий среднего разряда 3.8</v>
      </c>
      <c r="H120" t="str">
        <f>SmtRes!O102</f>
        <v>чел.-ч.</v>
      </c>
      <c r="I120">
        <f>SmtRes!Y102*Source!I53</f>
        <v>1.887</v>
      </c>
      <c r="J120">
        <f>SmtRes!AO102</f>
        <v>1</v>
      </c>
      <c r="K120">
        <f>SmtRes!AH102</f>
        <v>9.4</v>
      </c>
      <c r="L120">
        <f>SmtRes!DB102</f>
        <v>59.13</v>
      </c>
      <c r="M120">
        <f>ROUND(ROUND(L120*Source!I53, 2)*1, 2)</f>
        <v>17.739999999999998</v>
      </c>
      <c r="N120">
        <f>SmtRes!AD102</f>
        <v>9.4</v>
      </c>
      <c r="O120">
        <f>ROUND(ROUND(L120*Source!I53, 2)*SmtRes!DA102, 2)</f>
        <v>17.739999999999998</v>
      </c>
      <c r="P120">
        <f>SmtRes!AG102</f>
        <v>0</v>
      </c>
      <c r="Q120">
        <f>SmtRes!DC102</f>
        <v>0</v>
      </c>
      <c r="R120">
        <f>ROUND(ROUND(Q120*Source!I53, 2)*1, 2)</f>
        <v>0</v>
      </c>
      <c r="S120">
        <f>SmtRes!AC102</f>
        <v>0</v>
      </c>
      <c r="T120">
        <f>ROUND(ROUND(Q120*Source!I53, 2)*SmtRes!AK102, 2)</f>
        <v>0</v>
      </c>
      <c r="U120">
        <f>SmtRes!X102</f>
        <v>-1081351934</v>
      </c>
      <c r="V120">
        <v>-1606082532</v>
      </c>
      <c r="W120">
        <v>-1606082532</v>
      </c>
    </row>
    <row r="121" spans="1:23" x14ac:dyDescent="0.25">
      <c r="A121">
        <f>Source!A54</f>
        <v>17</v>
      </c>
      <c r="C121">
        <v>3</v>
      </c>
      <c r="D121">
        <f>Source!BI54</f>
        <v>2</v>
      </c>
      <c r="E121">
        <f>Source!FS54</f>
        <v>0</v>
      </c>
      <c r="F121" t="str">
        <f>Source!F54</f>
        <v>цена поставщика</v>
      </c>
      <c r="G121" t="str">
        <f>Source!G54</f>
        <v>П0959. Кабель силовой ВВГ-Пнг(А) 3х2,5ок (N,PE)-0,66 ГОСТ (Электрокабель Кольчугино)</v>
      </c>
      <c r="H121" t="str">
        <f>Source!H54</f>
        <v>м</v>
      </c>
      <c r="I121">
        <f>Source!I54</f>
        <v>30.6</v>
      </c>
      <c r="J121">
        <v>1</v>
      </c>
      <c r="K121">
        <f>Source!AC54</f>
        <v>8.75</v>
      </c>
      <c r="M121">
        <f>ROUND(K121*I121, 2)</f>
        <v>267.75</v>
      </c>
      <c r="N121">
        <f>Source!AC54*IF(Source!BC54&lt;&gt; 0, Source!BC54, 1)</f>
        <v>8.75</v>
      </c>
      <c r="O121">
        <f>ROUND(N121*I121, 2)</f>
        <v>267.75</v>
      </c>
      <c r="P121">
        <f>Source!AE54</f>
        <v>0</v>
      </c>
      <c r="R121">
        <f>ROUND(P121*I121, 2)</f>
        <v>0</v>
      </c>
      <c r="S121">
        <f>Source!AE54*IF(Source!BS54&lt;&gt; 0, Source!BS54, 1)</f>
        <v>0</v>
      </c>
      <c r="T121">
        <f>ROUND(S121*I121, 2)</f>
        <v>0</v>
      </c>
      <c r="U121">
        <f>Source!GF54</f>
        <v>-57154871</v>
      </c>
      <c r="V121">
        <v>1565763485</v>
      </c>
      <c r="W121">
        <v>1565763485</v>
      </c>
    </row>
    <row r="122" spans="1:23" x14ac:dyDescent="0.25">
      <c r="A122">
        <f>Source!A55</f>
        <v>17</v>
      </c>
      <c r="C122">
        <v>3</v>
      </c>
      <c r="D122">
        <f>Source!BI55</f>
        <v>2</v>
      </c>
      <c r="E122">
        <f>Source!FS55</f>
        <v>0</v>
      </c>
      <c r="F122" t="str">
        <f>Source!F55</f>
        <v>цена поставщика</v>
      </c>
      <c r="G122" t="str">
        <f>Source!G55</f>
        <v>К4627. Зажим 222-412 безвинтовой 2х(0,08-4) кв.мм для медного провода (Wago)</v>
      </c>
      <c r="H122" t="str">
        <f>Source!H55</f>
        <v>ШТ</v>
      </c>
      <c r="I122">
        <f>Source!I55</f>
        <v>100</v>
      </c>
      <c r="J122">
        <v>1</v>
      </c>
      <c r="K122">
        <f>Source!AC55</f>
        <v>1.93</v>
      </c>
      <c r="M122">
        <f>ROUND(K122*I122, 2)</f>
        <v>193</v>
      </c>
      <c r="N122">
        <f>Source!AC55*IF(Source!BC55&lt;&gt; 0, Source!BC55, 1)</f>
        <v>1.93</v>
      </c>
      <c r="O122">
        <f>ROUND(N122*I122, 2)</f>
        <v>193</v>
      </c>
      <c r="P122">
        <f>Source!AE55</f>
        <v>0</v>
      </c>
      <c r="R122">
        <f>ROUND(P122*I122, 2)</f>
        <v>0</v>
      </c>
      <c r="S122">
        <f>Source!AE55*IF(Source!BS55&lt;&gt; 0, Source!BS55, 1)</f>
        <v>0</v>
      </c>
      <c r="T122">
        <f>ROUND(S122*I122, 2)</f>
        <v>0</v>
      </c>
      <c r="U122">
        <f>Source!GF55</f>
        <v>514317999</v>
      </c>
      <c r="V122">
        <v>-2080832023</v>
      </c>
      <c r="W122">
        <v>-2080832023</v>
      </c>
    </row>
    <row r="123" spans="1:23" x14ac:dyDescent="0.25">
      <c r="A123">
        <f>Source!A56</f>
        <v>17</v>
      </c>
      <c r="C123">
        <v>3</v>
      </c>
      <c r="D123">
        <f>Source!BI56</f>
        <v>2</v>
      </c>
      <c r="E123">
        <f>Source!FS56</f>
        <v>0</v>
      </c>
      <c r="F123" t="str">
        <f>Source!F56</f>
        <v>20.5.02.04-0001</v>
      </c>
      <c r="G123" t="str">
        <f>Source!G56</f>
        <v>Коробка ответвительная "DKC" размером 100х100х50 мм</v>
      </c>
      <c r="H123" t="str">
        <f>Source!H56</f>
        <v>шт.</v>
      </c>
      <c r="I123">
        <f>Source!I56</f>
        <v>40</v>
      </c>
      <c r="J123">
        <v>1</v>
      </c>
      <c r="K123">
        <f>Source!AC56</f>
        <v>20.7</v>
      </c>
      <c r="M123">
        <f>ROUND(K123*I123, 2)</f>
        <v>828</v>
      </c>
      <c r="N123">
        <f>Source!AC56*IF(Source!BC56&lt;&gt; 0, Source!BC56, 1)</f>
        <v>20.7</v>
      </c>
      <c r="O123">
        <f>ROUND(N123*I123, 2)</f>
        <v>828</v>
      </c>
      <c r="P123">
        <f>Source!AE56</f>
        <v>0</v>
      </c>
      <c r="R123">
        <f>ROUND(P123*I123, 2)</f>
        <v>0</v>
      </c>
      <c r="S123">
        <f>Source!AE56*IF(Source!BS56&lt;&gt; 0, Source!BS56, 1)</f>
        <v>0</v>
      </c>
      <c r="T123">
        <f>ROUND(S123*I123, 2)</f>
        <v>0</v>
      </c>
      <c r="U123">
        <f>Source!GF56</f>
        <v>-1379991933</v>
      </c>
      <c r="V123">
        <v>1177672139</v>
      </c>
      <c r="W123">
        <v>1177672139</v>
      </c>
    </row>
    <row r="124" spans="1:23" x14ac:dyDescent="0.25">
      <c r="A124">
        <f>Source!A87</f>
        <v>4</v>
      </c>
      <c r="B124">
        <v>87</v>
      </c>
      <c r="G124" t="str">
        <f>Source!G87</f>
        <v>2. Молниезащита</v>
      </c>
    </row>
    <row r="125" spans="1:23" x14ac:dyDescent="0.25">
      <c r="A125">
        <f>Source!A91</f>
        <v>17</v>
      </c>
      <c r="C125">
        <v>1</v>
      </c>
      <c r="D125">
        <v>0</v>
      </c>
      <c r="E125">
        <f>SmtRes!AV112</f>
        <v>1</v>
      </c>
      <c r="F125" t="str">
        <f>SmtRes!I112</f>
        <v>1-100-20</v>
      </c>
      <c r="G125" t="str">
        <f>SmtRes!K112</f>
        <v>Рабочий среднего разряда 2</v>
      </c>
      <c r="H125" t="str">
        <f>SmtRes!O112</f>
        <v>чел.-ч.</v>
      </c>
      <c r="I125">
        <f>SmtRes!Y112*Source!I91</f>
        <v>1.5274874999999997</v>
      </c>
      <c r="J125">
        <f>SmtRes!AO112</f>
        <v>1</v>
      </c>
      <c r="K125">
        <f>SmtRes!AH112</f>
        <v>7.8</v>
      </c>
      <c r="L125">
        <f>SmtRes!DB112</f>
        <v>1588.59</v>
      </c>
      <c r="M125">
        <f>ROUND(ROUND(L125*Source!I91, 2)*1, 2)</f>
        <v>11.91</v>
      </c>
      <c r="N125">
        <f>SmtRes!AD112</f>
        <v>7.8</v>
      </c>
      <c r="O125">
        <f>ROUND(ROUND(L125*Source!I91, 2)*SmtRes!DA112, 2)</f>
        <v>11.91</v>
      </c>
      <c r="P125">
        <f>SmtRes!AG112</f>
        <v>0</v>
      </c>
      <c r="Q125">
        <f>SmtRes!DC112</f>
        <v>0</v>
      </c>
      <c r="R125">
        <f>ROUND(ROUND(Q125*Source!I91, 2)*1, 2)</f>
        <v>0</v>
      </c>
      <c r="S125">
        <f>SmtRes!AC112</f>
        <v>0</v>
      </c>
      <c r="T125">
        <f>ROUND(ROUND(Q125*Source!I91, 2)*SmtRes!AK112, 2)</f>
        <v>0</v>
      </c>
      <c r="U125">
        <f>SmtRes!X112</f>
        <v>735429535</v>
      </c>
      <c r="V125">
        <v>-634705416</v>
      </c>
      <c r="W125">
        <v>-634705416</v>
      </c>
    </row>
    <row r="126" spans="1:23" x14ac:dyDescent="0.25">
      <c r="A126">
        <f>Source!A92</f>
        <v>17</v>
      </c>
      <c r="C126">
        <v>1</v>
      </c>
      <c r="D126">
        <v>0</v>
      </c>
      <c r="E126">
        <f>SmtRes!AV113</f>
        <v>1</v>
      </c>
      <c r="F126" t="str">
        <f>SmtRes!I113</f>
        <v>1-100-15</v>
      </c>
      <c r="G126" t="str">
        <f>SmtRes!K113</f>
        <v>Рабочий среднего разряда 1.5</v>
      </c>
      <c r="H126" t="str">
        <f>SmtRes!O113</f>
        <v>чел.-ч.</v>
      </c>
      <c r="I126">
        <f>SmtRes!Y113*Source!I92</f>
        <v>0.96410249999999997</v>
      </c>
      <c r="J126">
        <f>SmtRes!AO113</f>
        <v>1</v>
      </c>
      <c r="K126">
        <f>SmtRes!AH113</f>
        <v>7.5</v>
      </c>
      <c r="L126">
        <f>SmtRes!DB113</f>
        <v>964.1</v>
      </c>
      <c r="M126">
        <f>ROUND(ROUND(L126*Source!I92, 2)*1, 2)</f>
        <v>7.23</v>
      </c>
      <c r="N126">
        <f>SmtRes!AD113</f>
        <v>7.5</v>
      </c>
      <c r="O126">
        <f>ROUND(ROUND(L126*Source!I92, 2)*SmtRes!DA113, 2)</f>
        <v>7.23</v>
      </c>
      <c r="P126">
        <f>SmtRes!AG113</f>
        <v>0</v>
      </c>
      <c r="Q126">
        <f>SmtRes!DC113</f>
        <v>0</v>
      </c>
      <c r="R126">
        <f>ROUND(ROUND(Q126*Source!I92, 2)*1, 2)</f>
        <v>0</v>
      </c>
      <c r="S126">
        <f>SmtRes!AC113</f>
        <v>0</v>
      </c>
      <c r="T126">
        <f>ROUND(ROUND(Q126*Source!I92, 2)*SmtRes!AK113, 2)</f>
        <v>0</v>
      </c>
      <c r="U126">
        <f>SmtRes!X113</f>
        <v>-1972610816</v>
      </c>
      <c r="V126">
        <v>2028257609</v>
      </c>
      <c r="W126">
        <v>2028257609</v>
      </c>
    </row>
    <row r="127" spans="1:23" x14ac:dyDescent="0.25">
      <c r="A127">
        <f>Source!A93</f>
        <v>17</v>
      </c>
      <c r="C127">
        <v>3</v>
      </c>
      <c r="D127">
        <v>0</v>
      </c>
      <c r="E127">
        <f>SmtRes!AV122</f>
        <v>0</v>
      </c>
      <c r="F127" t="str">
        <f>SmtRes!I122</f>
        <v>999-9950</v>
      </c>
      <c r="G127" t="str">
        <f>SmtRes!K122</f>
        <v>Вспомогательные ненормируемые материалы (2% от ОЗП)</v>
      </c>
      <c r="H127" t="str">
        <f>SmtRes!O122</f>
        <v>РУБ</v>
      </c>
      <c r="I127">
        <f>SmtRes!Y122*Source!I93</f>
        <v>0.12</v>
      </c>
      <c r="J127">
        <f>SmtRes!AO122</f>
        <v>1</v>
      </c>
      <c r="K127">
        <f>SmtRes!AE122</f>
        <v>1</v>
      </c>
      <c r="L127">
        <f>SmtRes!DB122</f>
        <v>4</v>
      </c>
      <c r="M127">
        <f>ROUND(ROUND(L127*Source!I93, 2)*1, 2)</f>
        <v>0.12</v>
      </c>
      <c r="N127">
        <f>SmtRes!AA122</f>
        <v>1</v>
      </c>
      <c r="O127">
        <f>ROUND(ROUND(L127*Source!I93, 2)*SmtRes!DA122, 2)</f>
        <v>0.12</v>
      </c>
      <c r="P127">
        <f>SmtRes!AG122</f>
        <v>0</v>
      </c>
      <c r="Q127">
        <f>SmtRes!DC122</f>
        <v>0</v>
      </c>
      <c r="R127">
        <f>ROUND(ROUND(Q127*Source!I93, 2)*1, 2)</f>
        <v>0</v>
      </c>
      <c r="S127">
        <f>SmtRes!AC122</f>
        <v>0</v>
      </c>
      <c r="T127">
        <f>ROUND(ROUND(Q127*Source!I93, 2)*SmtRes!AK122, 2)</f>
        <v>0</v>
      </c>
      <c r="U127">
        <f>SmtRes!X122</f>
        <v>-1731369543</v>
      </c>
      <c r="V127">
        <v>-1976923909</v>
      </c>
      <c r="W127">
        <v>-1976923909</v>
      </c>
    </row>
    <row r="128" spans="1:23" x14ac:dyDescent="0.25">
      <c r="A128">
        <f>Source!A93</f>
        <v>17</v>
      </c>
      <c r="C128">
        <v>3</v>
      </c>
      <c r="D128">
        <v>0</v>
      </c>
      <c r="E128">
        <f>SmtRes!AV121</f>
        <v>0</v>
      </c>
      <c r="F128" t="str">
        <f>SmtRes!I121</f>
        <v>14.4.02.09-0301</v>
      </c>
      <c r="G128" t="str">
        <f>SmtRes!K121</f>
        <v>Краска "Цинол"</v>
      </c>
      <c r="H128" t="str">
        <f>SmtRes!O121</f>
        <v>кг</v>
      </c>
      <c r="I128">
        <f>SmtRes!Y121*Source!I93</f>
        <v>6.8999999999999992E-2</v>
      </c>
      <c r="J128">
        <f>SmtRes!AO121</f>
        <v>1</v>
      </c>
      <c r="K128">
        <f>SmtRes!AE121</f>
        <v>238.48</v>
      </c>
      <c r="L128">
        <f>SmtRes!DB121</f>
        <v>548.5</v>
      </c>
      <c r="M128">
        <f>ROUND(ROUND(L128*Source!I93, 2)*1, 2)</f>
        <v>16.46</v>
      </c>
      <c r="N128">
        <f>SmtRes!AA121</f>
        <v>238.48</v>
      </c>
      <c r="O128">
        <f>ROUND(ROUND(L128*Source!I93, 2)*SmtRes!DA121, 2)</f>
        <v>16.46</v>
      </c>
      <c r="P128">
        <f>SmtRes!AG121</f>
        <v>0</v>
      </c>
      <c r="Q128">
        <f>SmtRes!DC121</f>
        <v>0</v>
      </c>
      <c r="R128">
        <f>ROUND(ROUND(Q128*Source!I93, 2)*1, 2)</f>
        <v>0</v>
      </c>
      <c r="S128">
        <f>SmtRes!AC121</f>
        <v>0</v>
      </c>
      <c r="T128">
        <f>ROUND(ROUND(Q128*Source!I93, 2)*SmtRes!AK121, 2)</f>
        <v>0</v>
      </c>
      <c r="U128">
        <f>SmtRes!X121</f>
        <v>-1130618203</v>
      </c>
      <c r="V128">
        <v>1557832964</v>
      </c>
      <c r="W128">
        <v>1557832964</v>
      </c>
    </row>
    <row r="129" spans="1:23" x14ac:dyDescent="0.25">
      <c r="A129">
        <f>Source!A93</f>
        <v>17</v>
      </c>
      <c r="C129">
        <v>3</v>
      </c>
      <c r="D129">
        <v>0</v>
      </c>
      <c r="E129">
        <f>SmtRes!AV120</f>
        <v>0</v>
      </c>
      <c r="F129" t="str">
        <f>SmtRes!I120</f>
        <v>08.3.05.02-0101</v>
      </c>
      <c r="G129" t="str">
        <f>SmtRes!K120</f>
        <v>Сталь листовая углеродистая обыкновенного качества марки ВСт3пс5 толщиной 4-6 мм</v>
      </c>
      <c r="H129" t="str">
        <f>SmtRes!O120</f>
        <v>т</v>
      </c>
      <c r="I129">
        <f>SmtRes!Y120*Source!I93</f>
        <v>1.2E-4</v>
      </c>
      <c r="J129">
        <f>SmtRes!AO120</f>
        <v>1</v>
      </c>
      <c r="K129">
        <f>SmtRes!AE120</f>
        <v>5763</v>
      </c>
      <c r="L129">
        <f>SmtRes!DB120</f>
        <v>23.05</v>
      </c>
      <c r="M129">
        <f>ROUND(ROUND(L129*Source!I93, 2)*1, 2)</f>
        <v>0.69</v>
      </c>
      <c r="N129">
        <f>SmtRes!AA120</f>
        <v>5763</v>
      </c>
      <c r="O129">
        <f>ROUND(ROUND(L129*Source!I93, 2)*SmtRes!DA120, 2)</f>
        <v>0.69</v>
      </c>
      <c r="P129">
        <f>SmtRes!AG120</f>
        <v>0</v>
      </c>
      <c r="Q129">
        <f>SmtRes!DC120</f>
        <v>0</v>
      </c>
      <c r="R129">
        <f>ROUND(ROUND(Q129*Source!I93, 2)*1, 2)</f>
        <v>0</v>
      </c>
      <c r="S129">
        <f>SmtRes!AC120</f>
        <v>0</v>
      </c>
      <c r="T129">
        <f>ROUND(ROUND(Q129*Source!I93, 2)*SmtRes!AK120, 2)</f>
        <v>0</v>
      </c>
      <c r="U129">
        <f>SmtRes!X120</f>
        <v>8837602</v>
      </c>
      <c r="V129">
        <v>193994057</v>
      </c>
      <c r="W129">
        <v>193994057</v>
      </c>
    </row>
    <row r="130" spans="1:23" x14ac:dyDescent="0.25">
      <c r="A130">
        <f>Source!A93</f>
        <v>17</v>
      </c>
      <c r="C130">
        <v>3</v>
      </c>
      <c r="D130">
        <v>0</v>
      </c>
      <c r="E130">
        <f>SmtRes!AV119</f>
        <v>0</v>
      </c>
      <c r="F130" t="str">
        <f>SmtRes!I119</f>
        <v>01.7.11.07-0034</v>
      </c>
      <c r="G130" t="str">
        <f>SmtRes!K119</f>
        <v>Электроды диаметром 4 мм Э42А</v>
      </c>
      <c r="H130" t="str">
        <f>SmtRes!O119</f>
        <v>кг</v>
      </c>
      <c r="I130">
        <f>SmtRes!Y119*Source!I93</f>
        <v>3.9E-2</v>
      </c>
      <c r="J130">
        <f>SmtRes!AO119</f>
        <v>1</v>
      </c>
      <c r="K130">
        <f>SmtRes!AE119</f>
        <v>10.57</v>
      </c>
      <c r="L130">
        <f>SmtRes!DB119</f>
        <v>13.74</v>
      </c>
      <c r="M130">
        <f>ROUND(ROUND(L130*Source!I93, 2)*1, 2)</f>
        <v>0.41</v>
      </c>
      <c r="N130">
        <f>SmtRes!AA119</f>
        <v>10.57</v>
      </c>
      <c r="O130">
        <f>ROUND(ROUND(L130*Source!I93, 2)*SmtRes!DA119, 2)</f>
        <v>0.41</v>
      </c>
      <c r="P130">
        <f>SmtRes!AG119</f>
        <v>0</v>
      </c>
      <c r="Q130">
        <f>SmtRes!DC119</f>
        <v>0</v>
      </c>
      <c r="R130">
        <f>ROUND(ROUND(Q130*Source!I93, 2)*1, 2)</f>
        <v>0</v>
      </c>
      <c r="S130">
        <f>SmtRes!AC119</f>
        <v>0</v>
      </c>
      <c r="T130">
        <f>ROUND(ROUND(Q130*Source!I93, 2)*SmtRes!AK119, 2)</f>
        <v>0</v>
      </c>
      <c r="U130">
        <f>SmtRes!X119</f>
        <v>586013393</v>
      </c>
      <c r="V130">
        <v>466747592</v>
      </c>
      <c r="W130">
        <v>466747592</v>
      </c>
    </row>
    <row r="131" spans="1:23" x14ac:dyDescent="0.25">
      <c r="A131">
        <f>Source!A93</f>
        <v>17</v>
      </c>
      <c r="C131">
        <v>2</v>
      </c>
      <c r="D131">
        <v>0</v>
      </c>
      <c r="E131">
        <f>SmtRes!AV118</f>
        <v>0</v>
      </c>
      <c r="F131" t="str">
        <f>SmtRes!I118</f>
        <v>91.17.04-233</v>
      </c>
      <c r="G131" t="str">
        <f>SmtRes!K118</f>
        <v>Установки для сварки ручной дуговой (постоянного тока)</v>
      </c>
      <c r="H131" t="str">
        <f>SmtRes!O118</f>
        <v>маш.-ч</v>
      </c>
      <c r="I131">
        <f>SmtRes!Y118*Source!I93</f>
        <v>0.11591999999999998</v>
      </c>
      <c r="J131">
        <f>SmtRes!AO118</f>
        <v>1</v>
      </c>
      <c r="K131">
        <f>SmtRes!AF118</f>
        <v>8.1</v>
      </c>
      <c r="L131">
        <f>SmtRes!DB118</f>
        <v>31.3</v>
      </c>
      <c r="M131">
        <f>ROUND(ROUND(L131*Source!I93, 2)*1, 2)</f>
        <v>0.94</v>
      </c>
      <c r="N131">
        <f>SmtRes!AB118</f>
        <v>8.1</v>
      </c>
      <c r="O131">
        <f>ROUND(ROUND(L131*Source!I93, 2)*SmtRes!DA118, 2)</f>
        <v>0.94</v>
      </c>
      <c r="P131">
        <f>SmtRes!AG118</f>
        <v>0</v>
      </c>
      <c r="Q131">
        <f>SmtRes!DC118</f>
        <v>0</v>
      </c>
      <c r="R131">
        <f>ROUND(ROUND(Q131*Source!I93, 2)*1, 2)</f>
        <v>0</v>
      </c>
      <c r="S131">
        <f>SmtRes!AC118</f>
        <v>0</v>
      </c>
      <c r="T131">
        <f>ROUND(ROUND(Q131*Source!I93, 2)*SmtRes!AK118, 2)</f>
        <v>0</v>
      </c>
      <c r="U131">
        <f>SmtRes!X118</f>
        <v>-353815937</v>
      </c>
      <c r="V131">
        <v>522669736</v>
      </c>
      <c r="W131">
        <v>522669736</v>
      </c>
    </row>
    <row r="132" spans="1:23" x14ac:dyDescent="0.25">
      <c r="A132">
        <f>Source!A93</f>
        <v>17</v>
      </c>
      <c r="C132">
        <v>2</v>
      </c>
      <c r="D132">
        <v>0</v>
      </c>
      <c r="E132">
        <f>SmtRes!AV117</f>
        <v>0</v>
      </c>
      <c r="F132" t="str">
        <f>SmtRes!I117</f>
        <v>91.14.02-001</v>
      </c>
      <c r="G132" t="str">
        <f>SmtRes!K117</f>
        <v>Автомобили бортовые, грузоподъемность до 5 т</v>
      </c>
      <c r="H132" t="str">
        <f>SmtRes!O117</f>
        <v>маш.-ч</v>
      </c>
      <c r="I132">
        <f>SmtRes!Y117*Source!I93</f>
        <v>8.624999999999999E-3</v>
      </c>
      <c r="J132">
        <f>SmtRes!AO117</f>
        <v>1</v>
      </c>
      <c r="K132">
        <f>SmtRes!AF117</f>
        <v>65.709999999999994</v>
      </c>
      <c r="L132">
        <f>SmtRes!DB117</f>
        <v>18.89</v>
      </c>
      <c r="M132">
        <f>ROUND(ROUND(L132*Source!I93, 2)*1, 2)</f>
        <v>0.56999999999999995</v>
      </c>
      <c r="N132">
        <f>SmtRes!AB117</f>
        <v>65.709999999999994</v>
      </c>
      <c r="O132">
        <f>ROUND(ROUND(L132*Source!I93, 2)*SmtRes!DA117, 2)</f>
        <v>0.56999999999999995</v>
      </c>
      <c r="P132">
        <f>SmtRes!AG117</f>
        <v>11.6</v>
      </c>
      <c r="Q132">
        <f>SmtRes!DC117</f>
        <v>3.34</v>
      </c>
      <c r="R132">
        <f>ROUND(ROUND(Q132*Source!I93, 2)*1, 2)</f>
        <v>0.1</v>
      </c>
      <c r="S132">
        <f>SmtRes!AC117</f>
        <v>11.6</v>
      </c>
      <c r="T132">
        <f>ROUND(ROUND(Q132*Source!I93, 2)*SmtRes!AK117, 2)</f>
        <v>0.1</v>
      </c>
      <c r="U132">
        <f>SmtRes!X117</f>
        <v>1372534845</v>
      </c>
      <c r="V132">
        <v>-238339799</v>
      </c>
      <c r="W132">
        <v>-238339799</v>
      </c>
    </row>
    <row r="133" spans="1:23" x14ac:dyDescent="0.25">
      <c r="A133">
        <f>Source!A93</f>
        <v>17</v>
      </c>
      <c r="C133">
        <v>2</v>
      </c>
      <c r="D133">
        <v>0</v>
      </c>
      <c r="E133">
        <f>SmtRes!AV116</f>
        <v>0</v>
      </c>
      <c r="F133" t="str">
        <f>SmtRes!I116</f>
        <v>91.05.05-014</v>
      </c>
      <c r="G133" t="str">
        <f>SmtRes!K116</f>
        <v>Краны на автомобильном ходу, грузоподъемность 10 т</v>
      </c>
      <c r="H133" t="str">
        <f>SmtRes!O116</f>
        <v>маш.-ч</v>
      </c>
      <c r="I133">
        <f>SmtRes!Y116*Source!I93</f>
        <v>8.624999999999999E-3</v>
      </c>
      <c r="J133">
        <f>SmtRes!AO116</f>
        <v>1</v>
      </c>
      <c r="K133">
        <f>SmtRes!AF116</f>
        <v>111.99</v>
      </c>
      <c r="L133">
        <f>SmtRes!DB116</f>
        <v>32.200000000000003</v>
      </c>
      <c r="M133">
        <f>ROUND(ROUND(L133*Source!I93, 2)*1, 2)</f>
        <v>0.97</v>
      </c>
      <c r="N133">
        <f>SmtRes!AB116</f>
        <v>111.99</v>
      </c>
      <c r="O133">
        <f>ROUND(ROUND(L133*Source!I93, 2)*SmtRes!DA116, 2)</f>
        <v>0.97</v>
      </c>
      <c r="P133">
        <f>SmtRes!AG116</f>
        <v>13.5</v>
      </c>
      <c r="Q133">
        <f>SmtRes!DC116</f>
        <v>3.89</v>
      </c>
      <c r="R133">
        <f>ROUND(ROUND(Q133*Source!I93, 2)*1, 2)</f>
        <v>0.12</v>
      </c>
      <c r="S133">
        <f>SmtRes!AC116</f>
        <v>13.5</v>
      </c>
      <c r="T133">
        <f>ROUND(ROUND(Q133*Source!I93, 2)*SmtRes!AK116, 2)</f>
        <v>0.12</v>
      </c>
      <c r="U133">
        <f>SmtRes!X116</f>
        <v>-1718674368</v>
      </c>
      <c r="V133">
        <v>-816987455</v>
      </c>
      <c r="W133">
        <v>-816987455</v>
      </c>
    </row>
    <row r="134" spans="1:23" x14ac:dyDescent="0.25">
      <c r="A134">
        <f>Source!A93</f>
        <v>17</v>
      </c>
      <c r="C134">
        <v>1</v>
      </c>
      <c r="D134">
        <v>0</v>
      </c>
      <c r="E134">
        <f>SmtRes!AV114</f>
        <v>1</v>
      </c>
      <c r="F134" t="str">
        <f>SmtRes!I114</f>
        <v>1-100-38</v>
      </c>
      <c r="G134" t="str">
        <f>SmtRes!K114</f>
        <v>Рабочий среднего разряда 3.8</v>
      </c>
      <c r="H134" t="str">
        <f>SmtRes!O114</f>
        <v>чел.-ч.</v>
      </c>
      <c r="I134">
        <f>SmtRes!Y114*Source!I93</f>
        <v>0.73484999999999989</v>
      </c>
      <c r="J134">
        <f>SmtRes!AO114</f>
        <v>1</v>
      </c>
      <c r="K134">
        <f>SmtRes!AH114</f>
        <v>9.4</v>
      </c>
      <c r="L134">
        <f>SmtRes!DB114</f>
        <v>230.25</v>
      </c>
      <c r="M134">
        <f>ROUND(ROUND(L134*Source!I93, 2)*1, 2)</f>
        <v>6.91</v>
      </c>
      <c r="N134">
        <f>SmtRes!AD114</f>
        <v>9.4</v>
      </c>
      <c r="O134">
        <f>ROUND(ROUND(L134*Source!I93, 2)*SmtRes!DA114, 2)</f>
        <v>6.91</v>
      </c>
      <c r="P134">
        <f>SmtRes!AG114</f>
        <v>0</v>
      </c>
      <c r="Q134">
        <f>SmtRes!DC114</f>
        <v>0</v>
      </c>
      <c r="R134">
        <f>ROUND(ROUND(Q134*Source!I93, 2)*1, 2)</f>
        <v>0</v>
      </c>
      <c r="S134">
        <f>SmtRes!AC114</f>
        <v>0</v>
      </c>
      <c r="T134">
        <f>ROUND(ROUND(Q134*Source!I93, 2)*SmtRes!AK114, 2)</f>
        <v>0</v>
      </c>
      <c r="U134">
        <f>SmtRes!X114</f>
        <v>-1081351934</v>
      </c>
      <c r="V134">
        <v>-1606082532</v>
      </c>
      <c r="W134">
        <v>-1606082532</v>
      </c>
    </row>
    <row r="135" spans="1:23" x14ac:dyDescent="0.25">
      <c r="A135">
        <f>Source!A94</f>
        <v>17</v>
      </c>
      <c r="C135">
        <v>3</v>
      </c>
      <c r="D135">
        <f>Source!BI94</f>
        <v>1</v>
      </c>
      <c r="E135">
        <f>Source!FS94</f>
        <v>0</v>
      </c>
      <c r="F135" t="str">
        <f>Source!F94</f>
        <v>цена поставщика</v>
      </c>
      <c r="G135" t="str">
        <f>Source!G94</f>
        <v>М5277  Проводник 5052/ DIN 5019355 плоский 40х4,0мм L=40м сталь слой цинка 500 г/м2 (OBO Bettermann)</v>
      </c>
      <c r="H135" t="str">
        <f>Source!H94</f>
        <v>МП</v>
      </c>
      <c r="I135">
        <f>Source!I94</f>
        <v>3</v>
      </c>
      <c r="J135">
        <v>1</v>
      </c>
      <c r="K135">
        <f>Source!AC94</f>
        <v>22.26</v>
      </c>
      <c r="M135">
        <f>ROUND(K135*I135, 2)</f>
        <v>66.78</v>
      </c>
      <c r="N135">
        <f>Source!AC94*IF(Source!BC94&lt;&gt; 0, Source!BC94, 1)</f>
        <v>22.26</v>
      </c>
      <c r="O135">
        <f>ROUND(N135*I135, 2)</f>
        <v>66.78</v>
      </c>
      <c r="P135">
        <f>Source!AE94</f>
        <v>0</v>
      </c>
      <c r="R135">
        <f>ROUND(P135*I135, 2)</f>
        <v>0</v>
      </c>
      <c r="S135">
        <f>Source!AE94*IF(Source!BS94&lt;&gt; 0, Source!BS94, 1)</f>
        <v>0</v>
      </c>
      <c r="T135">
        <f>ROUND(S135*I135, 2)</f>
        <v>0</v>
      </c>
      <c r="U135">
        <f>Source!GF94</f>
        <v>-1332143609</v>
      </c>
      <c r="V135">
        <v>1287973158</v>
      </c>
      <c r="W135">
        <v>1287973158</v>
      </c>
    </row>
    <row r="136" spans="1:23" x14ac:dyDescent="0.25">
      <c r="A136">
        <f>Source!A95</f>
        <v>17</v>
      </c>
      <c r="C136">
        <v>3</v>
      </c>
      <c r="D136">
        <v>0</v>
      </c>
      <c r="E136">
        <f>SmtRes!AV131</f>
        <v>0</v>
      </c>
      <c r="F136" t="str">
        <f>SmtRes!I131</f>
        <v>999-9950</v>
      </c>
      <c r="G136" t="str">
        <f>SmtRes!K131</f>
        <v>Вспомогательные ненормируемые материалы (2% от ОЗП)</v>
      </c>
      <c r="H136" t="str">
        <f>SmtRes!O131</f>
        <v>РУБ</v>
      </c>
      <c r="I136">
        <f>SmtRes!Y131*Source!I95</f>
        <v>1.6</v>
      </c>
      <c r="J136">
        <f>SmtRes!AO131</f>
        <v>1</v>
      </c>
      <c r="K136">
        <f>SmtRes!AE131</f>
        <v>1</v>
      </c>
      <c r="L136">
        <f>SmtRes!DB131</f>
        <v>4</v>
      </c>
      <c r="M136">
        <f>ROUND(ROUND(L136*Source!I95, 2)*1, 2)</f>
        <v>1.6</v>
      </c>
      <c r="N136">
        <f>SmtRes!AA131</f>
        <v>1</v>
      </c>
      <c r="O136">
        <f>ROUND(ROUND(L136*Source!I95, 2)*SmtRes!DA131, 2)</f>
        <v>1.6</v>
      </c>
      <c r="P136">
        <f>SmtRes!AG131</f>
        <v>0</v>
      </c>
      <c r="Q136">
        <f>SmtRes!DC131</f>
        <v>0</v>
      </c>
      <c r="R136">
        <f>ROUND(ROUND(Q136*Source!I95, 2)*1, 2)</f>
        <v>0</v>
      </c>
      <c r="S136">
        <f>SmtRes!AC131</f>
        <v>0</v>
      </c>
      <c r="T136">
        <f>ROUND(ROUND(Q136*Source!I95, 2)*SmtRes!AK131, 2)</f>
        <v>0</v>
      </c>
      <c r="U136">
        <f>SmtRes!X131</f>
        <v>-1731369543</v>
      </c>
      <c r="V136">
        <v>-1976923909</v>
      </c>
      <c r="W136">
        <v>-1976923909</v>
      </c>
    </row>
    <row r="137" spans="1:23" x14ac:dyDescent="0.25">
      <c r="A137">
        <f>Source!A95</f>
        <v>17</v>
      </c>
      <c r="C137">
        <v>3</v>
      </c>
      <c r="D137">
        <v>0</v>
      </c>
      <c r="E137">
        <f>SmtRes!AV130</f>
        <v>0</v>
      </c>
      <c r="F137" t="str">
        <f>SmtRes!I130</f>
        <v>14.4.02.09-0301</v>
      </c>
      <c r="G137" t="str">
        <f>SmtRes!K130</f>
        <v>Краска "Цинол"</v>
      </c>
      <c r="H137" t="str">
        <f>SmtRes!O130</f>
        <v>кг</v>
      </c>
      <c r="I137">
        <f>SmtRes!Y130*Source!I95</f>
        <v>0.96</v>
      </c>
      <c r="J137">
        <f>SmtRes!AO130</f>
        <v>1</v>
      </c>
      <c r="K137">
        <f>SmtRes!AE130</f>
        <v>238.48</v>
      </c>
      <c r="L137">
        <f>SmtRes!DB130</f>
        <v>572.35</v>
      </c>
      <c r="M137">
        <f>ROUND(ROUND(L137*Source!I95, 2)*1, 2)</f>
        <v>228.94</v>
      </c>
      <c r="N137">
        <f>SmtRes!AA130</f>
        <v>238.48</v>
      </c>
      <c r="O137">
        <f>ROUND(ROUND(L137*Source!I95, 2)*SmtRes!DA130, 2)</f>
        <v>228.94</v>
      </c>
      <c r="P137">
        <f>SmtRes!AG130</f>
        <v>0</v>
      </c>
      <c r="Q137">
        <f>SmtRes!DC130</f>
        <v>0</v>
      </c>
      <c r="R137">
        <f>ROUND(ROUND(Q137*Source!I95, 2)*1, 2)</f>
        <v>0</v>
      </c>
      <c r="S137">
        <f>SmtRes!AC130</f>
        <v>0</v>
      </c>
      <c r="T137">
        <f>ROUND(ROUND(Q137*Source!I95, 2)*SmtRes!AK130, 2)</f>
        <v>0</v>
      </c>
      <c r="U137">
        <f>SmtRes!X130</f>
        <v>-1130618203</v>
      </c>
      <c r="V137">
        <v>1557832964</v>
      </c>
      <c r="W137">
        <v>1557832964</v>
      </c>
    </row>
    <row r="138" spans="1:23" x14ac:dyDescent="0.25">
      <c r="A138">
        <f>Source!A95</f>
        <v>17</v>
      </c>
      <c r="C138">
        <v>3</v>
      </c>
      <c r="D138">
        <v>0</v>
      </c>
      <c r="E138">
        <f>SmtRes!AV129</f>
        <v>0</v>
      </c>
      <c r="F138" t="str">
        <f>SmtRes!I129</f>
        <v>08.3.05.02-0101</v>
      </c>
      <c r="G138" t="str">
        <f>SmtRes!K129</f>
        <v>Сталь листовая углеродистая обыкновенного качества марки ВСт3пс5 толщиной 4-6 мм</v>
      </c>
      <c r="H138" t="str">
        <f>SmtRes!O129</f>
        <v>т</v>
      </c>
      <c r="I138">
        <f>SmtRes!Y129*Source!I95</f>
        <v>1.6000000000000001E-3</v>
      </c>
      <c r="J138">
        <f>SmtRes!AO129</f>
        <v>1</v>
      </c>
      <c r="K138">
        <f>SmtRes!AE129</f>
        <v>5763</v>
      </c>
      <c r="L138">
        <f>SmtRes!DB129</f>
        <v>23.05</v>
      </c>
      <c r="M138">
        <f>ROUND(ROUND(L138*Source!I95, 2)*1, 2)</f>
        <v>9.2200000000000006</v>
      </c>
      <c r="N138">
        <f>SmtRes!AA129</f>
        <v>5763</v>
      </c>
      <c r="O138">
        <f>ROUND(ROUND(L138*Source!I95, 2)*SmtRes!DA129, 2)</f>
        <v>9.2200000000000006</v>
      </c>
      <c r="P138">
        <f>SmtRes!AG129</f>
        <v>0</v>
      </c>
      <c r="Q138">
        <f>SmtRes!DC129</f>
        <v>0</v>
      </c>
      <c r="R138">
        <f>ROUND(ROUND(Q138*Source!I95, 2)*1, 2)</f>
        <v>0</v>
      </c>
      <c r="S138">
        <f>SmtRes!AC129</f>
        <v>0</v>
      </c>
      <c r="T138">
        <f>ROUND(ROUND(Q138*Source!I95, 2)*SmtRes!AK129, 2)</f>
        <v>0</v>
      </c>
      <c r="U138">
        <f>SmtRes!X129</f>
        <v>8837602</v>
      </c>
      <c r="V138">
        <v>193994057</v>
      </c>
      <c r="W138">
        <v>193994057</v>
      </c>
    </row>
    <row r="139" spans="1:23" x14ac:dyDescent="0.25">
      <c r="A139">
        <f>Source!A95</f>
        <v>17</v>
      </c>
      <c r="C139">
        <v>3</v>
      </c>
      <c r="D139">
        <v>0</v>
      </c>
      <c r="E139">
        <f>SmtRes!AV128</f>
        <v>0</v>
      </c>
      <c r="F139" t="str">
        <f>SmtRes!I128</f>
        <v>01.7.11.07-0034</v>
      </c>
      <c r="G139" t="str">
        <f>SmtRes!K128</f>
        <v>Электроды диаметром 4 мм Э42А</v>
      </c>
      <c r="H139" t="str">
        <f>SmtRes!O128</f>
        <v>кг</v>
      </c>
      <c r="I139">
        <f>SmtRes!Y128*Source!I95</f>
        <v>0.36000000000000004</v>
      </c>
      <c r="J139">
        <f>SmtRes!AO128</f>
        <v>1</v>
      </c>
      <c r="K139">
        <f>SmtRes!AE128</f>
        <v>10.57</v>
      </c>
      <c r="L139">
        <f>SmtRes!DB128</f>
        <v>9.51</v>
      </c>
      <c r="M139">
        <f>ROUND(ROUND(L139*Source!I95, 2)*1, 2)</f>
        <v>3.8</v>
      </c>
      <c r="N139">
        <f>SmtRes!AA128</f>
        <v>10.57</v>
      </c>
      <c r="O139">
        <f>ROUND(ROUND(L139*Source!I95, 2)*SmtRes!DA128, 2)</f>
        <v>3.8</v>
      </c>
      <c r="P139">
        <f>SmtRes!AG128</f>
        <v>0</v>
      </c>
      <c r="Q139">
        <f>SmtRes!DC128</f>
        <v>0</v>
      </c>
      <c r="R139">
        <f>ROUND(ROUND(Q139*Source!I95, 2)*1, 2)</f>
        <v>0</v>
      </c>
      <c r="S139">
        <f>SmtRes!AC128</f>
        <v>0</v>
      </c>
      <c r="T139">
        <f>ROUND(ROUND(Q139*Source!I95, 2)*SmtRes!AK128, 2)</f>
        <v>0</v>
      </c>
      <c r="U139">
        <f>SmtRes!X128</f>
        <v>586013393</v>
      </c>
      <c r="V139">
        <v>466747592</v>
      </c>
      <c r="W139">
        <v>466747592</v>
      </c>
    </row>
    <row r="140" spans="1:23" x14ac:dyDescent="0.25">
      <c r="A140">
        <f>Source!A95</f>
        <v>17</v>
      </c>
      <c r="C140">
        <v>2</v>
      </c>
      <c r="D140">
        <v>0</v>
      </c>
      <c r="E140">
        <f>SmtRes!AV127</f>
        <v>0</v>
      </c>
      <c r="F140" t="str">
        <f>SmtRes!I127</f>
        <v>91.17.04-233</v>
      </c>
      <c r="G140" t="str">
        <f>SmtRes!K127</f>
        <v>Установки для сварки ручной дуговой (постоянного тока)</v>
      </c>
      <c r="H140" t="str">
        <f>SmtRes!O127</f>
        <v>маш.-ч</v>
      </c>
      <c r="I140">
        <f>SmtRes!Y127*Source!I95</f>
        <v>1.5455999999999999</v>
      </c>
      <c r="J140">
        <f>SmtRes!AO127</f>
        <v>1</v>
      </c>
      <c r="K140">
        <f>SmtRes!AF127</f>
        <v>8.1</v>
      </c>
      <c r="L140">
        <f>SmtRes!DB127</f>
        <v>31.3</v>
      </c>
      <c r="M140">
        <f>ROUND(ROUND(L140*Source!I95, 2)*1, 2)</f>
        <v>12.52</v>
      </c>
      <c r="N140">
        <f>SmtRes!AB127</f>
        <v>8.1</v>
      </c>
      <c r="O140">
        <f>ROUND(ROUND(L140*Source!I95, 2)*SmtRes!DA127, 2)</f>
        <v>12.52</v>
      </c>
      <c r="P140">
        <f>SmtRes!AG127</f>
        <v>0</v>
      </c>
      <c r="Q140">
        <f>SmtRes!DC127</f>
        <v>0</v>
      </c>
      <c r="R140">
        <f>ROUND(ROUND(Q140*Source!I95, 2)*1, 2)</f>
        <v>0</v>
      </c>
      <c r="S140">
        <f>SmtRes!AC127</f>
        <v>0</v>
      </c>
      <c r="T140">
        <f>ROUND(ROUND(Q140*Source!I95, 2)*SmtRes!AK127, 2)</f>
        <v>0</v>
      </c>
      <c r="U140">
        <f>SmtRes!X127</f>
        <v>-353815937</v>
      </c>
      <c r="V140">
        <v>522669736</v>
      </c>
      <c r="W140">
        <v>522669736</v>
      </c>
    </row>
    <row r="141" spans="1:23" x14ac:dyDescent="0.25">
      <c r="A141">
        <f>Source!A95</f>
        <v>17</v>
      </c>
      <c r="C141">
        <v>2</v>
      </c>
      <c r="D141">
        <v>0</v>
      </c>
      <c r="E141">
        <f>SmtRes!AV126</f>
        <v>0</v>
      </c>
      <c r="F141" t="str">
        <f>SmtRes!I126</f>
        <v>91.14.02-001</v>
      </c>
      <c r="G141" t="str">
        <f>SmtRes!K126</f>
        <v>Автомобили бортовые, грузоподъемность до 5 т</v>
      </c>
      <c r="H141" t="str">
        <f>SmtRes!O126</f>
        <v>маш.-ч</v>
      </c>
      <c r="I141">
        <f>SmtRes!Y126*Source!I95</f>
        <v>8.7399999999999992E-2</v>
      </c>
      <c r="J141">
        <f>SmtRes!AO126</f>
        <v>1</v>
      </c>
      <c r="K141">
        <f>SmtRes!AF126</f>
        <v>65.709999999999994</v>
      </c>
      <c r="L141">
        <f>SmtRes!DB126</f>
        <v>14.35</v>
      </c>
      <c r="M141">
        <f>ROUND(ROUND(L141*Source!I95, 2)*1, 2)</f>
        <v>5.74</v>
      </c>
      <c r="N141">
        <f>SmtRes!AB126</f>
        <v>65.709999999999994</v>
      </c>
      <c r="O141">
        <f>ROUND(ROUND(L141*Source!I95, 2)*SmtRes!DA126, 2)</f>
        <v>5.74</v>
      </c>
      <c r="P141">
        <f>SmtRes!AG126</f>
        <v>11.6</v>
      </c>
      <c r="Q141">
        <f>SmtRes!DC126</f>
        <v>2.5299999999999998</v>
      </c>
      <c r="R141">
        <f>ROUND(ROUND(Q141*Source!I95, 2)*1, 2)</f>
        <v>1.01</v>
      </c>
      <c r="S141">
        <f>SmtRes!AC126</f>
        <v>11.6</v>
      </c>
      <c r="T141">
        <f>ROUND(ROUND(Q141*Source!I95, 2)*SmtRes!AK126, 2)</f>
        <v>1.01</v>
      </c>
      <c r="U141">
        <f>SmtRes!X126</f>
        <v>1372534845</v>
      </c>
      <c r="V141">
        <v>-238339799</v>
      </c>
      <c r="W141">
        <v>-238339799</v>
      </c>
    </row>
    <row r="142" spans="1:23" x14ac:dyDescent="0.25">
      <c r="A142">
        <f>Source!A95</f>
        <v>17</v>
      </c>
      <c r="C142">
        <v>2</v>
      </c>
      <c r="D142">
        <v>0</v>
      </c>
      <c r="E142">
        <f>SmtRes!AV125</f>
        <v>0</v>
      </c>
      <c r="F142" t="str">
        <f>SmtRes!I125</f>
        <v>91.05.05-014</v>
      </c>
      <c r="G142" t="str">
        <f>SmtRes!K125</f>
        <v>Краны на автомобильном ходу, грузоподъемность 10 т</v>
      </c>
      <c r="H142" t="str">
        <f>SmtRes!O125</f>
        <v>маш.-ч</v>
      </c>
      <c r="I142">
        <f>SmtRes!Y125*Source!I95</f>
        <v>8.7399999999999992E-2</v>
      </c>
      <c r="J142">
        <f>SmtRes!AO125</f>
        <v>1</v>
      </c>
      <c r="K142">
        <f>SmtRes!AF125</f>
        <v>111.99</v>
      </c>
      <c r="L142">
        <f>SmtRes!DB125</f>
        <v>24.47</v>
      </c>
      <c r="M142">
        <f>ROUND(ROUND(L142*Source!I95, 2)*1, 2)</f>
        <v>9.7899999999999991</v>
      </c>
      <c r="N142">
        <f>SmtRes!AB125</f>
        <v>111.99</v>
      </c>
      <c r="O142">
        <f>ROUND(ROUND(L142*Source!I95, 2)*SmtRes!DA125, 2)</f>
        <v>9.7899999999999991</v>
      </c>
      <c r="P142">
        <f>SmtRes!AG125</f>
        <v>13.5</v>
      </c>
      <c r="Q142">
        <f>SmtRes!DC125</f>
        <v>2.96</v>
      </c>
      <c r="R142">
        <f>ROUND(ROUND(Q142*Source!I95, 2)*1, 2)</f>
        <v>1.18</v>
      </c>
      <c r="S142">
        <f>SmtRes!AC125</f>
        <v>13.5</v>
      </c>
      <c r="T142">
        <f>ROUND(ROUND(Q142*Source!I95, 2)*SmtRes!AK125, 2)</f>
        <v>1.18</v>
      </c>
      <c r="U142">
        <f>SmtRes!X125</f>
        <v>-1718674368</v>
      </c>
      <c r="V142">
        <v>-816987455</v>
      </c>
      <c r="W142">
        <v>-816987455</v>
      </c>
    </row>
    <row r="143" spans="1:23" x14ac:dyDescent="0.25">
      <c r="A143">
        <f>Source!A95</f>
        <v>17</v>
      </c>
      <c r="C143">
        <v>1</v>
      </c>
      <c r="D143">
        <v>0</v>
      </c>
      <c r="E143">
        <f>SmtRes!AV123</f>
        <v>1</v>
      </c>
      <c r="F143" t="str">
        <f>SmtRes!I123</f>
        <v>1-100-38</v>
      </c>
      <c r="G143" t="str">
        <f>SmtRes!K123</f>
        <v>Рабочий среднего разряда 3.8</v>
      </c>
      <c r="H143" t="str">
        <f>SmtRes!O123</f>
        <v>чел.-ч.</v>
      </c>
      <c r="I143">
        <f>SmtRes!Y123*Source!I95</f>
        <v>9.798</v>
      </c>
      <c r="J143">
        <f>SmtRes!AO123</f>
        <v>1</v>
      </c>
      <c r="K143">
        <f>SmtRes!AH123</f>
        <v>9.4</v>
      </c>
      <c r="L143">
        <f>SmtRes!DB123</f>
        <v>230.25</v>
      </c>
      <c r="M143">
        <f>ROUND(ROUND(L143*Source!I95, 2)*1, 2)</f>
        <v>92.1</v>
      </c>
      <c r="N143">
        <f>SmtRes!AD123</f>
        <v>9.4</v>
      </c>
      <c r="O143">
        <f>ROUND(ROUND(L143*Source!I95, 2)*SmtRes!DA123, 2)</f>
        <v>92.1</v>
      </c>
      <c r="P143">
        <f>SmtRes!AG123</f>
        <v>0</v>
      </c>
      <c r="Q143">
        <f>SmtRes!DC123</f>
        <v>0</v>
      </c>
      <c r="R143">
        <f>ROUND(ROUND(Q143*Source!I95, 2)*1, 2)</f>
        <v>0</v>
      </c>
      <c r="S143">
        <f>SmtRes!AC123</f>
        <v>0</v>
      </c>
      <c r="T143">
        <f>ROUND(ROUND(Q143*Source!I95, 2)*SmtRes!AK123, 2)</f>
        <v>0</v>
      </c>
      <c r="U143">
        <f>SmtRes!X123</f>
        <v>-1081351934</v>
      </c>
      <c r="V143">
        <v>-1606082532</v>
      </c>
      <c r="W143">
        <v>-1606082532</v>
      </c>
    </row>
    <row r="144" spans="1:23" x14ac:dyDescent="0.25">
      <c r="A144">
        <f>Source!A96</f>
        <v>17</v>
      </c>
      <c r="C144">
        <v>3</v>
      </c>
      <c r="D144">
        <f>Source!BI96</f>
        <v>1</v>
      </c>
      <c r="E144">
        <f>Source!FS96</f>
        <v>0</v>
      </c>
      <c r="F144" t="str">
        <f>Source!F96</f>
        <v>цена поставщика</v>
      </c>
      <c r="G144" t="str">
        <f>Source!G96</f>
        <v>М5240. Проволока RD 10 5021103 D=10мм сталь (OBO Bettermann)</v>
      </c>
      <c r="H144" t="str">
        <f>Source!H96</f>
        <v>МП</v>
      </c>
      <c r="I144">
        <f>Source!I96</f>
        <v>40</v>
      </c>
      <c r="J144">
        <v>1</v>
      </c>
      <c r="K144">
        <f>Source!AC96</f>
        <v>10.64</v>
      </c>
      <c r="M144">
        <f>ROUND(K144*I144, 2)</f>
        <v>425.6</v>
      </c>
      <c r="N144">
        <f>Source!AC96*IF(Source!BC96&lt;&gt; 0, Source!BC96, 1)</f>
        <v>10.64</v>
      </c>
      <c r="O144">
        <f>ROUND(N144*I144, 2)</f>
        <v>425.6</v>
      </c>
      <c r="P144">
        <f>Source!AE96</f>
        <v>0</v>
      </c>
      <c r="R144">
        <f>ROUND(P144*I144, 2)</f>
        <v>0</v>
      </c>
      <c r="S144">
        <f>Source!AE96*IF(Source!BS96&lt;&gt; 0, Source!BS96, 1)</f>
        <v>0</v>
      </c>
      <c r="T144">
        <f>ROUND(S144*I144, 2)</f>
        <v>0</v>
      </c>
      <c r="U144">
        <f>Source!GF96</f>
        <v>2115035127</v>
      </c>
      <c r="V144">
        <v>-655753974</v>
      </c>
      <c r="W144">
        <v>-655753974</v>
      </c>
    </row>
    <row r="145" spans="1:23" x14ac:dyDescent="0.25">
      <c r="A145">
        <f>Source!A97</f>
        <v>17</v>
      </c>
      <c r="C145">
        <v>3</v>
      </c>
      <c r="D145">
        <v>0</v>
      </c>
      <c r="E145">
        <f>SmtRes!AV140</f>
        <v>0</v>
      </c>
      <c r="F145" t="str">
        <f>SmtRes!I140</f>
        <v>999-9950</v>
      </c>
      <c r="G145" t="str">
        <f>SmtRes!K140</f>
        <v>Вспомогательные ненормируемые материалы (2% от ОЗП)</v>
      </c>
      <c r="H145" t="str">
        <f>SmtRes!O140</f>
        <v>РУБ</v>
      </c>
      <c r="I145">
        <f>SmtRes!Y140*Source!I97</f>
        <v>0.60299999999999987</v>
      </c>
      <c r="J145">
        <f>SmtRes!AO140</f>
        <v>1</v>
      </c>
      <c r="K145">
        <f>SmtRes!AE140</f>
        <v>1</v>
      </c>
      <c r="L145">
        <f>SmtRes!DB140</f>
        <v>2.0099999999999998</v>
      </c>
      <c r="M145">
        <f>ROUND(ROUND(L145*Source!I97, 2)*1, 2)</f>
        <v>0.6</v>
      </c>
      <c r="N145">
        <f>SmtRes!AA140</f>
        <v>1</v>
      </c>
      <c r="O145">
        <f>ROUND(ROUND(L145*Source!I97, 2)*SmtRes!DA140, 2)</f>
        <v>0.6</v>
      </c>
      <c r="P145">
        <f>SmtRes!AG140</f>
        <v>0</v>
      </c>
      <c r="Q145">
        <f>SmtRes!DC140</f>
        <v>0</v>
      </c>
      <c r="R145">
        <f>ROUND(ROUND(Q145*Source!I97, 2)*1, 2)</f>
        <v>0</v>
      </c>
      <c r="S145">
        <f>SmtRes!AC140</f>
        <v>0</v>
      </c>
      <c r="T145">
        <f>ROUND(ROUND(Q145*Source!I97, 2)*SmtRes!AK140, 2)</f>
        <v>0</v>
      </c>
      <c r="U145">
        <f>SmtRes!X140</f>
        <v>-1731369543</v>
      </c>
      <c r="V145">
        <v>-1976923909</v>
      </c>
      <c r="W145">
        <v>-1976923909</v>
      </c>
    </row>
    <row r="146" spans="1:23" x14ac:dyDescent="0.25">
      <c r="A146">
        <f>Source!A97</f>
        <v>17</v>
      </c>
      <c r="C146">
        <v>3</v>
      </c>
      <c r="D146">
        <v>0</v>
      </c>
      <c r="E146">
        <f>SmtRes!AV139</f>
        <v>0</v>
      </c>
      <c r="F146" t="str">
        <f>SmtRes!I139</f>
        <v>14.4.02.09-0301</v>
      </c>
      <c r="G146" t="str">
        <f>SmtRes!K139</f>
        <v>Краска "Цинол"</v>
      </c>
      <c r="H146" t="str">
        <f>SmtRes!O139</f>
        <v>кг</v>
      </c>
      <c r="I146">
        <f>SmtRes!Y139*Source!I97</f>
        <v>0.6</v>
      </c>
      <c r="J146">
        <f>SmtRes!AO139</f>
        <v>1</v>
      </c>
      <c r="K146">
        <f>SmtRes!AE139</f>
        <v>238.48</v>
      </c>
      <c r="L146">
        <f>SmtRes!DB139</f>
        <v>476.96</v>
      </c>
      <c r="M146">
        <f>ROUND(ROUND(L146*Source!I97, 2)*1, 2)</f>
        <v>143.09</v>
      </c>
      <c r="N146">
        <f>SmtRes!AA139</f>
        <v>238.48</v>
      </c>
      <c r="O146">
        <f>ROUND(ROUND(L146*Source!I97, 2)*SmtRes!DA139, 2)</f>
        <v>143.09</v>
      </c>
      <c r="P146">
        <f>SmtRes!AG139</f>
        <v>0</v>
      </c>
      <c r="Q146">
        <f>SmtRes!DC139</f>
        <v>0</v>
      </c>
      <c r="R146">
        <f>ROUND(ROUND(Q146*Source!I97, 2)*1, 2)</f>
        <v>0</v>
      </c>
      <c r="S146">
        <f>SmtRes!AC139</f>
        <v>0</v>
      </c>
      <c r="T146">
        <f>ROUND(ROUND(Q146*Source!I97, 2)*SmtRes!AK139, 2)</f>
        <v>0</v>
      </c>
      <c r="U146">
        <f>SmtRes!X139</f>
        <v>-1130618203</v>
      </c>
      <c r="V146">
        <v>1557832964</v>
      </c>
      <c r="W146">
        <v>1557832964</v>
      </c>
    </row>
    <row r="147" spans="1:23" x14ac:dyDescent="0.25">
      <c r="A147">
        <f>Source!A97</f>
        <v>17</v>
      </c>
      <c r="C147">
        <v>3</v>
      </c>
      <c r="D147">
        <v>0</v>
      </c>
      <c r="E147">
        <f>SmtRes!AV137</f>
        <v>0</v>
      </c>
      <c r="F147" t="str">
        <f>SmtRes!I137</f>
        <v>01.7.11.07-0034</v>
      </c>
      <c r="G147" t="str">
        <f>SmtRes!K137</f>
        <v>Электроды диаметром 4 мм Э42А</v>
      </c>
      <c r="H147" t="str">
        <f>SmtRes!O137</f>
        <v>кг</v>
      </c>
      <c r="I147">
        <f>SmtRes!Y137*Source!I97</f>
        <v>0.19500000000000001</v>
      </c>
      <c r="J147">
        <f>SmtRes!AO137</f>
        <v>1</v>
      </c>
      <c r="K147">
        <f>SmtRes!AE137</f>
        <v>10.57</v>
      </c>
      <c r="L147">
        <f>SmtRes!DB137</f>
        <v>6.87</v>
      </c>
      <c r="M147">
        <f>ROUND(ROUND(L147*Source!I97, 2)*1, 2)</f>
        <v>2.06</v>
      </c>
      <c r="N147">
        <f>SmtRes!AA137</f>
        <v>10.57</v>
      </c>
      <c r="O147">
        <f>ROUND(ROUND(L147*Source!I97, 2)*SmtRes!DA137, 2)</f>
        <v>2.06</v>
      </c>
      <c r="P147">
        <f>SmtRes!AG137</f>
        <v>0</v>
      </c>
      <c r="Q147">
        <f>SmtRes!DC137</f>
        <v>0</v>
      </c>
      <c r="R147">
        <f>ROUND(ROUND(Q147*Source!I97, 2)*1, 2)</f>
        <v>0</v>
      </c>
      <c r="S147">
        <f>SmtRes!AC137</f>
        <v>0</v>
      </c>
      <c r="T147">
        <f>ROUND(ROUND(Q147*Source!I97, 2)*SmtRes!AK137, 2)</f>
        <v>0</v>
      </c>
      <c r="U147">
        <f>SmtRes!X137</f>
        <v>586013393</v>
      </c>
      <c r="V147">
        <v>466747592</v>
      </c>
      <c r="W147">
        <v>466747592</v>
      </c>
    </row>
    <row r="148" spans="1:23" x14ac:dyDescent="0.25">
      <c r="A148">
        <f>Source!A97</f>
        <v>17</v>
      </c>
      <c r="C148">
        <v>2</v>
      </c>
      <c r="D148">
        <v>0</v>
      </c>
      <c r="E148">
        <f>SmtRes!AV136</f>
        <v>0</v>
      </c>
      <c r="F148" t="str">
        <f>SmtRes!I136</f>
        <v>91.17.04-233</v>
      </c>
      <c r="G148" t="str">
        <f>SmtRes!K136</f>
        <v>Установки для сварки ручной дуговой (постоянного тока)</v>
      </c>
      <c r="H148" t="str">
        <f>SmtRes!O136</f>
        <v>маш.-ч</v>
      </c>
      <c r="I148">
        <f>SmtRes!Y136*Source!I97</f>
        <v>0.6037499999999999</v>
      </c>
      <c r="J148">
        <f>SmtRes!AO136</f>
        <v>1</v>
      </c>
      <c r="K148">
        <f>SmtRes!AF136</f>
        <v>8.1</v>
      </c>
      <c r="L148">
        <f>SmtRes!DB136</f>
        <v>16.309999999999999</v>
      </c>
      <c r="M148">
        <f>ROUND(ROUND(L148*Source!I97, 2)*1, 2)</f>
        <v>4.8899999999999997</v>
      </c>
      <c r="N148">
        <f>SmtRes!AB136</f>
        <v>8.1</v>
      </c>
      <c r="O148">
        <f>ROUND(ROUND(L148*Source!I97, 2)*SmtRes!DA136, 2)</f>
        <v>4.8899999999999997</v>
      </c>
      <c r="P148">
        <f>SmtRes!AG136</f>
        <v>0</v>
      </c>
      <c r="Q148">
        <f>SmtRes!DC136</f>
        <v>0</v>
      </c>
      <c r="R148">
        <f>ROUND(ROUND(Q148*Source!I97, 2)*1, 2)</f>
        <v>0</v>
      </c>
      <c r="S148">
        <f>SmtRes!AC136</f>
        <v>0</v>
      </c>
      <c r="T148">
        <f>ROUND(ROUND(Q148*Source!I97, 2)*SmtRes!AK136, 2)</f>
        <v>0</v>
      </c>
      <c r="U148">
        <f>SmtRes!X136</f>
        <v>-353815937</v>
      </c>
      <c r="V148">
        <v>522669736</v>
      </c>
      <c r="W148">
        <v>522669736</v>
      </c>
    </row>
    <row r="149" spans="1:23" x14ac:dyDescent="0.25">
      <c r="A149">
        <f>Source!A97</f>
        <v>17</v>
      </c>
      <c r="C149">
        <v>2</v>
      </c>
      <c r="D149">
        <v>0</v>
      </c>
      <c r="E149">
        <f>SmtRes!AV135</f>
        <v>0</v>
      </c>
      <c r="F149" t="str">
        <f>SmtRes!I135</f>
        <v>91.14.02-001</v>
      </c>
      <c r="G149" t="str">
        <f>SmtRes!K135</f>
        <v>Автомобили бортовые, грузоподъемность до 5 т</v>
      </c>
      <c r="H149" t="str">
        <f>SmtRes!O135</f>
        <v>маш.-ч</v>
      </c>
      <c r="I149">
        <f>SmtRes!Y135*Source!I97</f>
        <v>6.5549999999999983E-2</v>
      </c>
      <c r="J149">
        <f>SmtRes!AO135</f>
        <v>1</v>
      </c>
      <c r="K149">
        <f>SmtRes!AF135</f>
        <v>65.709999999999994</v>
      </c>
      <c r="L149">
        <f>SmtRes!DB135</f>
        <v>14.35</v>
      </c>
      <c r="M149">
        <f>ROUND(ROUND(L149*Source!I97, 2)*1, 2)</f>
        <v>4.3099999999999996</v>
      </c>
      <c r="N149">
        <f>SmtRes!AB135</f>
        <v>65.709999999999994</v>
      </c>
      <c r="O149">
        <f>ROUND(ROUND(L149*Source!I97, 2)*SmtRes!DA135, 2)</f>
        <v>4.3099999999999996</v>
      </c>
      <c r="P149">
        <f>SmtRes!AG135</f>
        <v>11.6</v>
      </c>
      <c r="Q149">
        <f>SmtRes!DC135</f>
        <v>2.5299999999999998</v>
      </c>
      <c r="R149">
        <f>ROUND(ROUND(Q149*Source!I97, 2)*1, 2)</f>
        <v>0.76</v>
      </c>
      <c r="S149">
        <f>SmtRes!AC135</f>
        <v>11.6</v>
      </c>
      <c r="T149">
        <f>ROUND(ROUND(Q149*Source!I97, 2)*SmtRes!AK135, 2)</f>
        <v>0.76</v>
      </c>
      <c r="U149">
        <f>SmtRes!X135</f>
        <v>1372534845</v>
      </c>
      <c r="V149">
        <v>-238339799</v>
      </c>
      <c r="W149">
        <v>-238339799</v>
      </c>
    </row>
    <row r="150" spans="1:23" x14ac:dyDescent="0.25">
      <c r="A150">
        <f>Source!A97</f>
        <v>17</v>
      </c>
      <c r="C150">
        <v>2</v>
      </c>
      <c r="D150">
        <v>0</v>
      </c>
      <c r="E150">
        <f>SmtRes!AV134</f>
        <v>0</v>
      </c>
      <c r="F150" t="str">
        <f>SmtRes!I134</f>
        <v>91.05.05-014</v>
      </c>
      <c r="G150" t="str">
        <f>SmtRes!K134</f>
        <v>Краны на автомобильном ходу, грузоподъемность 10 т</v>
      </c>
      <c r="H150" t="str">
        <f>SmtRes!O134</f>
        <v>маш.-ч</v>
      </c>
      <c r="I150">
        <f>SmtRes!Y134*Source!I97</f>
        <v>6.5549999999999983E-2</v>
      </c>
      <c r="J150">
        <f>SmtRes!AO134</f>
        <v>1</v>
      </c>
      <c r="K150">
        <f>SmtRes!AF134</f>
        <v>111.99</v>
      </c>
      <c r="L150">
        <f>SmtRes!DB134</f>
        <v>24.47</v>
      </c>
      <c r="M150">
        <f>ROUND(ROUND(L150*Source!I97, 2)*1, 2)</f>
        <v>7.34</v>
      </c>
      <c r="N150">
        <f>SmtRes!AB134</f>
        <v>111.99</v>
      </c>
      <c r="O150">
        <f>ROUND(ROUND(L150*Source!I97, 2)*SmtRes!DA134, 2)</f>
        <v>7.34</v>
      </c>
      <c r="P150">
        <f>SmtRes!AG134</f>
        <v>13.5</v>
      </c>
      <c r="Q150">
        <f>SmtRes!DC134</f>
        <v>2.96</v>
      </c>
      <c r="R150">
        <f>ROUND(ROUND(Q150*Source!I97, 2)*1, 2)</f>
        <v>0.89</v>
      </c>
      <c r="S150">
        <f>SmtRes!AC134</f>
        <v>13.5</v>
      </c>
      <c r="T150">
        <f>ROUND(ROUND(Q150*Source!I97, 2)*SmtRes!AK134, 2)</f>
        <v>0.89</v>
      </c>
      <c r="U150">
        <f>SmtRes!X134</f>
        <v>-1718674368</v>
      </c>
      <c r="V150">
        <v>-816987455</v>
      </c>
      <c r="W150">
        <v>-816987455</v>
      </c>
    </row>
    <row r="151" spans="1:23" x14ac:dyDescent="0.25">
      <c r="A151">
        <f>Source!A97</f>
        <v>17</v>
      </c>
      <c r="C151">
        <v>1</v>
      </c>
      <c r="D151">
        <v>0</v>
      </c>
      <c r="E151">
        <f>SmtRes!AV132</f>
        <v>1</v>
      </c>
      <c r="F151" t="str">
        <f>SmtRes!I132</f>
        <v>1-100-38</v>
      </c>
      <c r="G151" t="str">
        <f>SmtRes!K132</f>
        <v>Рабочий среднего разряда 3.8</v>
      </c>
      <c r="H151" t="str">
        <f>SmtRes!O132</f>
        <v>чел.-ч.</v>
      </c>
      <c r="I151">
        <f>SmtRes!Y132*Source!I97</f>
        <v>3.6914999999999991</v>
      </c>
      <c r="J151">
        <f>SmtRes!AO132</f>
        <v>1</v>
      </c>
      <c r="K151">
        <f>SmtRes!AH132</f>
        <v>9.4</v>
      </c>
      <c r="L151">
        <f>SmtRes!DB132</f>
        <v>115.67</v>
      </c>
      <c r="M151">
        <f>ROUND(ROUND(L151*Source!I97, 2)*1, 2)</f>
        <v>34.700000000000003</v>
      </c>
      <c r="N151">
        <f>SmtRes!AD132</f>
        <v>9.4</v>
      </c>
      <c r="O151">
        <f>ROUND(ROUND(L151*Source!I97, 2)*SmtRes!DA132, 2)</f>
        <v>34.700000000000003</v>
      </c>
      <c r="P151">
        <f>SmtRes!AG132</f>
        <v>0</v>
      </c>
      <c r="Q151">
        <f>SmtRes!DC132</f>
        <v>0</v>
      </c>
      <c r="R151">
        <f>ROUND(ROUND(Q151*Source!I97, 2)*1, 2)</f>
        <v>0</v>
      </c>
      <c r="S151">
        <f>SmtRes!AC132</f>
        <v>0</v>
      </c>
      <c r="T151">
        <f>ROUND(ROUND(Q151*Source!I97, 2)*SmtRes!AK132, 2)</f>
        <v>0</v>
      </c>
      <c r="U151">
        <f>SmtRes!X132</f>
        <v>-1081351934</v>
      </c>
      <c r="V151">
        <v>-1606082532</v>
      </c>
      <c r="W151">
        <v>-1606082532</v>
      </c>
    </row>
    <row r="152" spans="1:23" x14ac:dyDescent="0.25">
      <c r="A152">
        <f>Source!A98</f>
        <v>18</v>
      </c>
      <c r="C152">
        <v>3</v>
      </c>
      <c r="D152">
        <f>Source!BI98</f>
        <v>2</v>
      </c>
      <c r="E152">
        <f>Source!FS98</f>
        <v>0</v>
      </c>
      <c r="F152" t="str">
        <f>Source!F98</f>
        <v>08.3.08.02-0078</v>
      </c>
      <c r="G152" t="str">
        <f>Source!G98</f>
        <v>Сталь угловая равнополочная, марка стали Ст3сп, размером 25х25х3 мм     1,12кг/м</v>
      </c>
      <c r="H152" t="str">
        <f>Source!H98</f>
        <v>т</v>
      </c>
      <c r="I152">
        <f>Source!I98</f>
        <v>3.3600000000000006E-3</v>
      </c>
      <c r="J152">
        <v>1</v>
      </c>
      <c r="K152">
        <f>Source!AC98</f>
        <v>6697.07</v>
      </c>
      <c r="M152">
        <f>ROUND(K152*I152, 2)</f>
        <v>22.5</v>
      </c>
      <c r="N152">
        <f>Source!AC98*IF(Source!BC98&lt;&gt; 0, Source!BC98, 1)</f>
        <v>6697.07</v>
      </c>
      <c r="O152">
        <f>ROUND(N152*I152, 2)</f>
        <v>22.5</v>
      </c>
      <c r="P152">
        <f>Source!AE98</f>
        <v>0</v>
      </c>
      <c r="R152">
        <f>ROUND(P152*I152, 2)</f>
        <v>0</v>
      </c>
      <c r="S152">
        <f>Source!AE98*IF(Source!BS98&lt;&gt; 0, Source!BS98, 1)</f>
        <v>0</v>
      </c>
      <c r="T152">
        <f>ROUND(S152*I152, 2)</f>
        <v>0</v>
      </c>
      <c r="U152">
        <f>Source!GF98</f>
        <v>471731083</v>
      </c>
      <c r="V152">
        <v>1832772534</v>
      </c>
      <c r="W152">
        <v>1832772534</v>
      </c>
    </row>
    <row r="153" spans="1:23" x14ac:dyDescent="0.25">
      <c r="A153">
        <f>Source!A99</f>
        <v>17</v>
      </c>
      <c r="C153">
        <v>3</v>
      </c>
      <c r="D153">
        <f>Source!BI99</f>
        <v>1</v>
      </c>
      <c r="E153">
        <f>Source!FS99</f>
        <v>0</v>
      </c>
      <c r="F153" t="str">
        <f>Source!F99</f>
        <v>цена поставщика</v>
      </c>
      <c r="G153" t="str">
        <f>Source!G99</f>
        <v>М5152. Держатель 113/Z 8-10 5229960 стальной настенный с пластиной (OBO Bettermann)</v>
      </c>
      <c r="H153" t="str">
        <f>Source!H99</f>
        <v>ШТ</v>
      </c>
      <c r="I153">
        <f>Source!I99</f>
        <v>25</v>
      </c>
      <c r="J153">
        <v>1</v>
      </c>
      <c r="K153">
        <f>Source!AC99</f>
        <v>12.82</v>
      </c>
      <c r="M153">
        <f>ROUND(K153*I153, 2)</f>
        <v>320.5</v>
      </c>
      <c r="N153">
        <f>Source!AC99*IF(Source!BC99&lt;&gt; 0, Source!BC99, 1)</f>
        <v>12.82</v>
      </c>
      <c r="O153">
        <f>ROUND(N153*I153, 2)</f>
        <v>320.5</v>
      </c>
      <c r="P153">
        <f>Source!AE99</f>
        <v>0</v>
      </c>
      <c r="R153">
        <f>ROUND(P153*I153, 2)</f>
        <v>0</v>
      </c>
      <c r="S153">
        <f>Source!AE99*IF(Source!BS99&lt;&gt; 0, Source!BS99, 1)</f>
        <v>0</v>
      </c>
      <c r="T153">
        <f>ROUND(S153*I153, 2)</f>
        <v>0</v>
      </c>
      <c r="U153">
        <f>Source!GF99</f>
        <v>1776932890</v>
      </c>
      <c r="V153">
        <v>1456206586</v>
      </c>
      <c r="W153">
        <v>1456206586</v>
      </c>
    </row>
    <row r="154" spans="1:23" x14ac:dyDescent="0.25">
      <c r="A154">
        <v>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90"/>
  <sheetViews>
    <sheetView workbookViewId="0"/>
  </sheetViews>
  <sheetFormatPr defaultRowHeight="13.2" x14ac:dyDescent="0.25"/>
  <cols>
    <col min="1" max="1" width="12.77734375" customWidth="1"/>
    <col min="2" max="2" width="40.77734375" customWidth="1"/>
    <col min="3" max="6" width="12.77734375" customWidth="1"/>
    <col min="15" max="18" width="0" hidden="1" customWidth="1"/>
  </cols>
  <sheetData>
    <row r="2" spans="1:17" ht="16.8" x14ac:dyDescent="0.25">
      <c r="A2" s="101" t="s">
        <v>544</v>
      </c>
      <c r="B2" s="102"/>
      <c r="C2" s="102"/>
      <c r="D2" s="102"/>
      <c r="E2" s="102"/>
      <c r="F2" s="102"/>
    </row>
    <row r="3" spans="1:17" ht="16.8" x14ac:dyDescent="0.25">
      <c r="A3" s="101" t="str">
        <f>CONCATENATE("Объект: ",IF(Source!G159&lt;&gt;"Новый объект", Source!G159, ""))</f>
        <v>Объект: 02-02-02 ЭОМ</v>
      </c>
      <c r="B3" s="102"/>
      <c r="C3" s="102"/>
      <c r="D3" s="102"/>
      <c r="E3" s="102"/>
      <c r="F3" s="102"/>
    </row>
    <row r="4" spans="1:17" x14ac:dyDescent="0.25">
      <c r="A4" s="103" t="s">
        <v>545</v>
      </c>
      <c r="B4" s="103" t="s">
        <v>546</v>
      </c>
      <c r="C4" s="103" t="s">
        <v>508</v>
      </c>
      <c r="D4" s="103" t="s">
        <v>547</v>
      </c>
      <c r="E4" s="106" t="s">
        <v>548</v>
      </c>
      <c r="F4" s="107"/>
    </row>
    <row r="5" spans="1:17" x14ac:dyDescent="0.25">
      <c r="A5" s="104"/>
      <c r="B5" s="104"/>
      <c r="C5" s="104"/>
      <c r="D5" s="104"/>
      <c r="E5" s="108"/>
      <c r="F5" s="109"/>
    </row>
    <row r="6" spans="1:17" ht="13.8" x14ac:dyDescent="0.25">
      <c r="A6" s="105"/>
      <c r="B6" s="105"/>
      <c r="C6" s="105"/>
      <c r="D6" s="105"/>
      <c r="E6" s="16" t="s">
        <v>549</v>
      </c>
      <c r="F6" s="16" t="s">
        <v>550</v>
      </c>
    </row>
    <row r="7" spans="1:17" ht="13.8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</row>
    <row r="8" spans="1:17" ht="16.8" x14ac:dyDescent="0.25">
      <c r="A8" s="101" t="str">
        <f>CONCATENATE("Локальная смета: ",IF(Source!G22&lt;&gt;"Новая локальная смета", Source!G22, ""))</f>
        <v xml:space="preserve">Локальная смета: </v>
      </c>
      <c r="B8" s="102"/>
      <c r="C8" s="102"/>
      <c r="D8" s="102"/>
      <c r="E8" s="102"/>
      <c r="F8" s="102"/>
    </row>
    <row r="9" spans="1:17" ht="16.8" x14ac:dyDescent="0.25">
      <c r="A9" s="101" t="str">
        <f>CONCATENATE("Раздел: ",IF(Source!G26&lt;&gt;"Новый раздел", Source!G26, ""))</f>
        <v>Раздел: 1.Электроосвещение и электрооборудование</v>
      </c>
      <c r="B9" s="102"/>
      <c r="C9" s="102"/>
      <c r="D9" s="102"/>
      <c r="E9" s="102"/>
      <c r="F9" s="102"/>
    </row>
    <row r="10" spans="1:17" ht="13.8" x14ac:dyDescent="0.25">
      <c r="A10" s="97" t="s">
        <v>551</v>
      </c>
      <c r="B10" s="98"/>
      <c r="C10" s="98"/>
      <c r="D10" s="98"/>
      <c r="E10" s="98"/>
      <c r="F10" s="98"/>
    </row>
    <row r="11" spans="1:17" ht="13.8" x14ac:dyDescent="0.25">
      <c r="A11" s="35" t="s">
        <v>412</v>
      </c>
      <c r="B11" s="33" t="s">
        <v>413</v>
      </c>
      <c r="C11" s="33" t="s">
        <v>328</v>
      </c>
      <c r="D11" s="34">
        <f>ROUND(SUMIF(RV_DATA!V8:'RV_DATA'!V123, -1923047311, RV_DATA!I8:'RV_DATA'!I123), 6)</f>
        <v>15.2</v>
      </c>
      <c r="E11" s="36">
        <f>ROUND(RV_DATA!K92, 2)</f>
        <v>9.18</v>
      </c>
      <c r="F11" s="36">
        <f>ROUND(SUMIF(RV_DATA!V8:'RV_DATA'!V123, -1923047311, RV_DATA!M8:'RV_DATA'!M123), 6)</f>
        <v>139.54</v>
      </c>
      <c r="Q11">
        <v>1</v>
      </c>
    </row>
    <row r="12" spans="1:17" ht="13.8" x14ac:dyDescent="0.25">
      <c r="A12" s="35" t="s">
        <v>417</v>
      </c>
      <c r="B12" s="33" t="s">
        <v>418</v>
      </c>
      <c r="C12" s="33" t="s">
        <v>328</v>
      </c>
      <c r="D12" s="34">
        <f>ROUND(SUMIF(RV_DATA!V8:'RV_DATA'!V123, -1606082532, RV_DATA!I8:'RV_DATA'!I123), 6)</f>
        <v>8.0389999999999997</v>
      </c>
      <c r="E12" s="36">
        <f>ROUND(RV_DATA!K102, 2)</f>
        <v>9.4</v>
      </c>
      <c r="F12" s="36">
        <f>ROUND(SUMIF(RV_DATA!V8:'RV_DATA'!V123, -1606082532, RV_DATA!M8:'RV_DATA'!M123), 6)</f>
        <v>75.569999999999993</v>
      </c>
      <c r="Q12">
        <v>1</v>
      </c>
    </row>
    <row r="13" spans="1:17" ht="13.8" x14ac:dyDescent="0.25">
      <c r="A13" s="35" t="s">
        <v>360</v>
      </c>
      <c r="B13" s="33" t="s">
        <v>361</v>
      </c>
      <c r="C13" s="33" t="s">
        <v>328</v>
      </c>
      <c r="D13" s="34">
        <f>ROUND(SUMIF(RV_DATA!V8:'RV_DATA'!V123, 1983142752, RV_DATA!I8:'RV_DATA'!I123), 6)</f>
        <v>17.16</v>
      </c>
      <c r="E13" s="36">
        <f>ROUND(RV_DATA!K33, 2)</f>
        <v>9.51</v>
      </c>
      <c r="F13" s="36">
        <f>ROUND(SUMIF(RV_DATA!V8:'RV_DATA'!V123, 1983142752, RV_DATA!M8:'RV_DATA'!M123), 6)</f>
        <v>163.24</v>
      </c>
      <c r="Q13">
        <v>1</v>
      </c>
    </row>
    <row r="14" spans="1:17" ht="13.8" x14ac:dyDescent="0.25">
      <c r="A14" s="35" t="s">
        <v>326</v>
      </c>
      <c r="B14" s="33" t="s">
        <v>327</v>
      </c>
      <c r="C14" s="33" t="s">
        <v>328</v>
      </c>
      <c r="D14" s="34">
        <f>ROUND(SUMIF(RV_DATA!V8:'RV_DATA'!V123, -391643660, RV_DATA!I8:'RV_DATA'!I123), 6)</f>
        <v>38.671199999999999</v>
      </c>
      <c r="E14" s="36">
        <f>ROUND(RV_DATA!K17, 2)</f>
        <v>9.92</v>
      </c>
      <c r="F14" s="36">
        <f>ROUND(SUMIF(RV_DATA!V8:'RV_DATA'!V123, -391643660, RV_DATA!M8:'RV_DATA'!M123), 6)</f>
        <v>383.62</v>
      </c>
      <c r="Q14">
        <v>1</v>
      </c>
    </row>
    <row r="15" spans="1:17" ht="13.8" x14ac:dyDescent="0.25">
      <c r="A15" s="99" t="s">
        <v>552</v>
      </c>
      <c r="B15" s="99"/>
      <c r="C15" s="99"/>
      <c r="D15" s="99"/>
      <c r="E15" s="100">
        <f>SUMIF(Q11:Q14, 1, F11:F14)</f>
        <v>761.97</v>
      </c>
      <c r="F15" s="100"/>
    </row>
    <row r="16" spans="1:17" ht="13.8" x14ac:dyDescent="0.25">
      <c r="A16" s="97" t="s">
        <v>553</v>
      </c>
      <c r="B16" s="98"/>
      <c r="C16" s="98"/>
      <c r="D16" s="98"/>
      <c r="E16" s="98"/>
      <c r="F16" s="98"/>
    </row>
    <row r="17" spans="1:17" ht="27.6" x14ac:dyDescent="0.25">
      <c r="A17" s="35" t="s">
        <v>331</v>
      </c>
      <c r="B17" s="33" t="s">
        <v>333</v>
      </c>
      <c r="C17" s="33" t="s">
        <v>334</v>
      </c>
      <c r="D17" s="34">
        <f>ROUND(SUMIF(RV_DATA!V8:'RV_DATA'!V123, -118109404, RV_DATA!I8:'RV_DATA'!I123), 6)</f>
        <v>0.22</v>
      </c>
      <c r="E17" s="36">
        <f>ROUND(RV_DATA!K16, 2)</f>
        <v>2.99</v>
      </c>
      <c r="F17" s="36">
        <f>ROUND(SUMIF(RV_DATA!V8:'RV_DATA'!V123, -118109404, RV_DATA!M8:'RV_DATA'!M123), 6)</f>
        <v>0.66</v>
      </c>
      <c r="Q17">
        <v>2</v>
      </c>
    </row>
    <row r="18" spans="1:17" ht="27.6" x14ac:dyDescent="0.25">
      <c r="A18" s="35" t="s">
        <v>335</v>
      </c>
      <c r="B18" s="33" t="s">
        <v>337</v>
      </c>
      <c r="C18" s="33" t="s">
        <v>334</v>
      </c>
      <c r="D18" s="34">
        <f>ROUND(SUMIF(RV_DATA!V8:'RV_DATA'!V123, -816987455, RV_DATA!I8:'RV_DATA'!I123), 6)</f>
        <v>0.16520000000000001</v>
      </c>
      <c r="E18" s="36">
        <f>ROUND(RV_DATA!K15, 2)</f>
        <v>111.99</v>
      </c>
      <c r="F18" s="36">
        <f>ROUND(SUMIF(RV_DATA!V8:'RV_DATA'!V123, -816987455, RV_DATA!M8:'RV_DATA'!M123), 6)</f>
        <v>18.510000000000002</v>
      </c>
      <c r="Q18">
        <v>2</v>
      </c>
    </row>
    <row r="19" spans="1:17" ht="27.6" x14ac:dyDescent="0.25">
      <c r="A19" s="35" t="s">
        <v>338</v>
      </c>
      <c r="B19" s="33" t="s">
        <v>340</v>
      </c>
      <c r="C19" s="33" t="s">
        <v>334</v>
      </c>
      <c r="D19" s="34">
        <f>ROUND(SUMIF(RV_DATA!V8:'RV_DATA'!V123, -238339799, RV_DATA!I8:'RV_DATA'!I123), 6)</f>
        <v>0.1648</v>
      </c>
      <c r="E19" s="36">
        <f>ROUND(RV_DATA!K14, 2)</f>
        <v>65.709999999999994</v>
      </c>
      <c r="F19" s="36">
        <f>ROUND(SUMIF(RV_DATA!V8:'RV_DATA'!V123, -238339799, RV_DATA!M8:'RV_DATA'!M123), 6)</f>
        <v>10.83</v>
      </c>
      <c r="Q19">
        <v>2</v>
      </c>
    </row>
    <row r="20" spans="1:17" ht="27.6" x14ac:dyDescent="0.25">
      <c r="A20" s="35" t="s">
        <v>341</v>
      </c>
      <c r="B20" s="33" t="s">
        <v>343</v>
      </c>
      <c r="C20" s="33" t="s">
        <v>334</v>
      </c>
      <c r="D20" s="34">
        <f>ROUND(SUMIF(RV_DATA!V8:'RV_DATA'!V123, 522669736, RV_DATA!I8:'RV_DATA'!I123), 6)</f>
        <v>2.4964</v>
      </c>
      <c r="E20" s="36">
        <f>ROUND(RV_DATA!K13, 2)</f>
        <v>8.1</v>
      </c>
      <c r="F20" s="36">
        <f>ROUND(SUMIF(RV_DATA!V8:'RV_DATA'!V123, 522669736, RV_DATA!M8:'RV_DATA'!M123), 6)</f>
        <v>20.18</v>
      </c>
      <c r="Q20">
        <v>2</v>
      </c>
    </row>
    <row r="21" spans="1:17" ht="55.2" x14ac:dyDescent="0.25">
      <c r="A21" s="35" t="s">
        <v>344</v>
      </c>
      <c r="B21" s="33" t="s">
        <v>346</v>
      </c>
      <c r="C21" s="33" t="s">
        <v>334</v>
      </c>
      <c r="D21" s="34">
        <f>ROUND(SUMIF(RV_DATA!V8:'RV_DATA'!V123, -1756222023, RV_DATA!I8:'RV_DATA'!I123), 6)</f>
        <v>0.22</v>
      </c>
      <c r="E21" s="36">
        <f>ROUND(RV_DATA!K12, 2)</f>
        <v>90</v>
      </c>
      <c r="F21" s="36">
        <f>ROUND(SUMIF(RV_DATA!V8:'RV_DATA'!V123, -1756222023, RV_DATA!M8:'RV_DATA'!M123), 6)</f>
        <v>19.8</v>
      </c>
      <c r="Q21">
        <v>2</v>
      </c>
    </row>
    <row r="22" spans="1:17" ht="13.8" x14ac:dyDescent="0.25">
      <c r="A22" s="99" t="s">
        <v>554</v>
      </c>
      <c r="B22" s="99"/>
      <c r="C22" s="99"/>
      <c r="D22" s="99"/>
      <c r="E22" s="100">
        <f>SUMIF(Q17:Q21, 2, F17:F21)</f>
        <v>69.98</v>
      </c>
      <c r="F22" s="100"/>
    </row>
    <row r="23" spans="1:17" ht="13.8" x14ac:dyDescent="0.25">
      <c r="A23" s="97" t="s">
        <v>555</v>
      </c>
      <c r="B23" s="98"/>
      <c r="C23" s="98"/>
      <c r="D23" s="98"/>
      <c r="E23" s="98"/>
      <c r="F23" s="98"/>
    </row>
    <row r="24" spans="1:17" ht="27.6" x14ac:dyDescent="0.25">
      <c r="A24" s="35" t="s">
        <v>362</v>
      </c>
      <c r="B24" s="33" t="s">
        <v>364</v>
      </c>
      <c r="C24" s="33" t="s">
        <v>350</v>
      </c>
      <c r="D24" s="34">
        <f>ROUND(SUMIF(RV_DATA!V8:'RV_DATA'!V123, -1284621001, RV_DATA!I8:'RV_DATA'!I123), 6)</f>
        <v>6.6000000000000003E-2</v>
      </c>
      <c r="E24" s="36">
        <f>ROUND(RV_DATA!K31, 2)</f>
        <v>44.97</v>
      </c>
      <c r="F24" s="36">
        <f>ROUND(SUMIF(RV_DATA!V8:'RV_DATA'!V123, -1284621001, RV_DATA!M8:'RV_DATA'!M123), 6)</f>
        <v>2.97</v>
      </c>
      <c r="Q24">
        <v>3</v>
      </c>
    </row>
    <row r="25" spans="1:17" ht="27.6" x14ac:dyDescent="0.25">
      <c r="A25" s="35" t="s">
        <v>365</v>
      </c>
      <c r="B25" s="33" t="s">
        <v>367</v>
      </c>
      <c r="C25" s="33" t="s">
        <v>350</v>
      </c>
      <c r="D25" s="34">
        <f>ROUND(SUMIF(RV_DATA!V8:'RV_DATA'!V123, -2031375009, RV_DATA!I8:'RV_DATA'!I123), 6)</f>
        <v>1.0999999999999999E-2</v>
      </c>
      <c r="E25" s="36">
        <f>ROUND(RV_DATA!K30, 2)</f>
        <v>11.5</v>
      </c>
      <c r="F25" s="36">
        <f>ROUND(SUMIF(RV_DATA!V8:'RV_DATA'!V123, -2031375009, RV_DATA!M8:'RV_DATA'!M123), 6)</f>
        <v>0.11</v>
      </c>
      <c r="Q25">
        <v>3</v>
      </c>
    </row>
    <row r="26" spans="1:17" ht="41.4" x14ac:dyDescent="0.25">
      <c r="A26" s="35" t="s">
        <v>368</v>
      </c>
      <c r="B26" s="33" t="s">
        <v>370</v>
      </c>
      <c r="C26" s="33" t="s">
        <v>350</v>
      </c>
      <c r="D26" s="34">
        <f>ROUND(SUMIF(RV_DATA!V8:'RV_DATA'!V123, 1676711596, RV_DATA!I8:'RV_DATA'!I123), 6)</f>
        <v>0.65169999999999995</v>
      </c>
      <c r="E26" s="36">
        <f>ROUND(RV_DATA!K29, 2)</f>
        <v>30.4</v>
      </c>
      <c r="F26" s="36">
        <f>ROUND(SUMIF(RV_DATA!V8:'RV_DATA'!V123, 1676711596, RV_DATA!M8:'RV_DATA'!M123), 6)</f>
        <v>19.75</v>
      </c>
      <c r="Q26">
        <v>3</v>
      </c>
    </row>
    <row r="27" spans="1:17" ht="27.6" x14ac:dyDescent="0.25">
      <c r="A27" s="35" t="s">
        <v>419</v>
      </c>
      <c r="B27" s="33" t="s">
        <v>421</v>
      </c>
      <c r="C27" s="33" t="s">
        <v>230</v>
      </c>
      <c r="D27" s="34">
        <f>ROUND(SUMIF(RV_DATA!V8:'RV_DATA'!V123, -949324922, RV_DATA!I8:'RV_DATA'!I123), 6)</f>
        <v>1.5150000000000001E-3</v>
      </c>
      <c r="E27" s="36">
        <f>ROUND(RV_DATA!K98, 2)</f>
        <v>1820</v>
      </c>
      <c r="F27" s="36">
        <f>ROUND(SUMIF(RV_DATA!V8:'RV_DATA'!V123, -949324922, RV_DATA!M8:'RV_DATA'!M123), 6)</f>
        <v>2.75</v>
      </c>
      <c r="Q27">
        <v>3</v>
      </c>
    </row>
    <row r="28" spans="1:17" ht="27.6" x14ac:dyDescent="0.25">
      <c r="A28" s="35" t="s">
        <v>347</v>
      </c>
      <c r="B28" s="33" t="s">
        <v>349</v>
      </c>
      <c r="C28" s="33" t="s">
        <v>350</v>
      </c>
      <c r="D28" s="34">
        <f>ROUND(SUMIF(RV_DATA!V8:'RV_DATA'!V123, 466747592, RV_DATA!I8:'RV_DATA'!I123), 6)</f>
        <v>0.87287999999999999</v>
      </c>
      <c r="E28" s="36">
        <f>ROUND(RV_DATA!K11, 2)</f>
        <v>10.57</v>
      </c>
      <c r="F28" s="36">
        <f>ROUND(SUMIF(RV_DATA!V8:'RV_DATA'!V123, 466747592, RV_DATA!M8:'RV_DATA'!M123), 6)</f>
        <v>9.23</v>
      </c>
      <c r="Q28">
        <v>3</v>
      </c>
    </row>
    <row r="29" spans="1:17" ht="27.6" x14ac:dyDescent="0.25">
      <c r="A29" s="35" t="s">
        <v>351</v>
      </c>
      <c r="B29" s="33" t="s">
        <v>353</v>
      </c>
      <c r="C29" s="33" t="s">
        <v>350</v>
      </c>
      <c r="D29" s="34">
        <f>ROUND(SUMIF(RV_DATA!V8:'RV_DATA'!V123, -1804244570, RV_DATA!I8:'RV_DATA'!I123), 6)</f>
        <v>1.0314000000000001</v>
      </c>
      <c r="E29" s="36">
        <f>ROUND(RV_DATA!K10, 2)</f>
        <v>9.0399999999999991</v>
      </c>
      <c r="F29" s="36">
        <f>ROUND(SUMIF(RV_DATA!V8:'RV_DATA'!V123, -1804244570, RV_DATA!M8:'RV_DATA'!M123), 6)</f>
        <v>9.2899999999999991</v>
      </c>
      <c r="Q29">
        <v>3</v>
      </c>
    </row>
    <row r="30" spans="1:17" ht="27.6" x14ac:dyDescent="0.25">
      <c r="A30" s="35" t="s">
        <v>388</v>
      </c>
      <c r="B30" s="33" t="s">
        <v>390</v>
      </c>
      <c r="C30" s="33" t="s">
        <v>230</v>
      </c>
      <c r="D30" s="34">
        <f>ROUND(SUMIF(RV_DATA!V8:'RV_DATA'!V123, -1370144313, RV_DATA!I8:'RV_DATA'!I123), 6)</f>
        <v>9.1799999999999998E-4</v>
      </c>
      <c r="E30" s="36">
        <f>ROUND(RV_DATA!K39, 2)</f>
        <v>12430</v>
      </c>
      <c r="F30" s="36">
        <f>ROUND(SUMIF(RV_DATA!V8:'RV_DATA'!V123, -1370144313, RV_DATA!M8:'RV_DATA'!M123), 6)</f>
        <v>11.41</v>
      </c>
      <c r="Q30">
        <v>3</v>
      </c>
    </row>
    <row r="31" spans="1:17" ht="27.6" x14ac:dyDescent="0.25">
      <c r="A31" s="35" t="s">
        <v>371</v>
      </c>
      <c r="B31" s="33" t="s">
        <v>373</v>
      </c>
      <c r="C31" s="33" t="s">
        <v>374</v>
      </c>
      <c r="D31" s="34">
        <f>ROUND(SUMIF(RV_DATA!V8:'RV_DATA'!V123, 114206129, RV_DATA!I8:'RV_DATA'!I123), 6)</f>
        <v>1.5411999999999999</v>
      </c>
      <c r="E31" s="36">
        <f>ROUND(RV_DATA!K26, 2)</f>
        <v>86</v>
      </c>
      <c r="F31" s="36">
        <f>ROUND(SUMIF(RV_DATA!V8:'RV_DATA'!V123, 114206129, RV_DATA!M8:'RV_DATA'!M123), 6)</f>
        <v>132.5</v>
      </c>
      <c r="Q31">
        <v>3</v>
      </c>
    </row>
    <row r="32" spans="1:17" ht="27.6" x14ac:dyDescent="0.25">
      <c r="A32" s="35" t="s">
        <v>414</v>
      </c>
      <c r="B32" s="33" t="s">
        <v>416</v>
      </c>
      <c r="C32" s="33" t="s">
        <v>374</v>
      </c>
      <c r="D32" s="34">
        <f>ROUND(SUMIF(RV_DATA!V8:'RV_DATA'!V123, 683542996, RV_DATA!I8:'RV_DATA'!I123), 6)</f>
        <v>1.75</v>
      </c>
      <c r="E32" s="36">
        <f>ROUND(RV_DATA!K91, 2)</f>
        <v>8</v>
      </c>
      <c r="F32" s="36">
        <f>ROUND(SUMIF(RV_DATA!V8:'RV_DATA'!V123, 683542996, RV_DATA!M8:'RV_DATA'!M123), 6)</f>
        <v>14</v>
      </c>
      <c r="Q32">
        <v>3</v>
      </c>
    </row>
    <row r="33" spans="1:17" ht="27.6" x14ac:dyDescent="0.25">
      <c r="A33" s="35" t="s">
        <v>406</v>
      </c>
      <c r="B33" s="33" t="s">
        <v>408</v>
      </c>
      <c r="C33" s="33" t="s">
        <v>230</v>
      </c>
      <c r="D33" s="34">
        <f>ROUND(SUMIF(RV_DATA!V8:'RV_DATA'!V123, -1878874940, RV_DATA!I8:'RV_DATA'!I123), 6)</f>
        <v>6.0000000000000002E-6</v>
      </c>
      <c r="E33" s="36">
        <f>ROUND(RV_DATA!K83, 2)</f>
        <v>29800</v>
      </c>
      <c r="F33" s="36">
        <f>ROUND(SUMIF(RV_DATA!V8:'RV_DATA'!V123, -1878874940, RV_DATA!M8:'RV_DATA'!M123), 6)</f>
        <v>0.19</v>
      </c>
      <c r="Q33">
        <v>3</v>
      </c>
    </row>
    <row r="34" spans="1:17" ht="27.6" x14ac:dyDescent="0.25">
      <c r="A34" s="35" t="s">
        <v>409</v>
      </c>
      <c r="B34" s="33" t="s">
        <v>411</v>
      </c>
      <c r="C34" s="33" t="s">
        <v>230</v>
      </c>
      <c r="D34" s="34">
        <f>ROUND(SUMIF(RV_DATA!V8:'RV_DATA'!V123, 380677375, RV_DATA!I8:'RV_DATA'!I123), 6)</f>
        <v>1.2E-5</v>
      </c>
      <c r="E34" s="36">
        <f>ROUND(RV_DATA!K82, 2)</f>
        <v>12430</v>
      </c>
      <c r="F34" s="36">
        <f>ROUND(SUMIF(RV_DATA!V8:'RV_DATA'!V123, 380677375, RV_DATA!M8:'RV_DATA'!M123), 6)</f>
        <v>0.15</v>
      </c>
      <c r="Q34">
        <v>3</v>
      </c>
    </row>
    <row r="35" spans="1:17" ht="27.6" x14ac:dyDescent="0.25">
      <c r="A35" s="35" t="s">
        <v>375</v>
      </c>
      <c r="B35" s="33" t="s">
        <v>377</v>
      </c>
      <c r="C35" s="33" t="s">
        <v>350</v>
      </c>
      <c r="D35" s="34">
        <f>ROUND(SUMIF(RV_DATA!V8:'RV_DATA'!V123, -1128070991, RV_DATA!I8:'RV_DATA'!I123), 6)</f>
        <v>1.0999999999999999E-2</v>
      </c>
      <c r="E35" s="36">
        <f>ROUND(RV_DATA!K25, 2)</f>
        <v>133.05000000000001</v>
      </c>
      <c r="F35" s="36">
        <f>ROUND(SUMIF(RV_DATA!V8:'RV_DATA'!V123, -1128070991, RV_DATA!M8:'RV_DATA'!M123), 6)</f>
        <v>1.43</v>
      </c>
      <c r="Q35">
        <v>3</v>
      </c>
    </row>
    <row r="36" spans="1:17" ht="27.6" x14ac:dyDescent="0.25">
      <c r="A36" s="35" t="s">
        <v>391</v>
      </c>
      <c r="B36" s="33" t="s">
        <v>393</v>
      </c>
      <c r="C36" s="33" t="s">
        <v>230</v>
      </c>
      <c r="D36" s="34">
        <f>ROUND(SUMIF(RV_DATA!V8:'RV_DATA'!V123, 1634622058, RV_DATA!I8:'RV_DATA'!I123), 6)</f>
        <v>2.2100000000000001E-4</v>
      </c>
      <c r="E36" s="36">
        <f>ROUND(RV_DATA!K47, 2)</f>
        <v>729.98</v>
      </c>
      <c r="F36" s="36">
        <f>ROUND(SUMIF(RV_DATA!V8:'RV_DATA'!V123, 1634622058, RV_DATA!M8:'RV_DATA'!M123), 6)</f>
        <v>0.16</v>
      </c>
      <c r="Q36">
        <v>3</v>
      </c>
    </row>
    <row r="37" spans="1:17" ht="27.6" x14ac:dyDescent="0.25">
      <c r="A37" s="35" t="s">
        <v>378</v>
      </c>
      <c r="B37" s="33" t="s">
        <v>380</v>
      </c>
      <c r="C37" s="33" t="s">
        <v>230</v>
      </c>
      <c r="D37" s="34">
        <f>ROUND(SUMIF(RV_DATA!V8:'RV_DATA'!V123, 221216299, RV_DATA!I8:'RV_DATA'!I123), 6)</f>
        <v>1.0999999999999999E-2</v>
      </c>
      <c r="E37" s="36">
        <f>ROUND(RV_DATA!K24, 2)</f>
        <v>11500</v>
      </c>
      <c r="F37" s="36">
        <f>ROUND(SUMIF(RV_DATA!V8:'RV_DATA'!V123, 221216299, RV_DATA!M8:'RV_DATA'!M123), 6)</f>
        <v>126.5</v>
      </c>
      <c r="Q37">
        <v>3</v>
      </c>
    </row>
    <row r="38" spans="1:17" ht="27.6" x14ac:dyDescent="0.25">
      <c r="A38" s="35" t="s">
        <v>400</v>
      </c>
      <c r="B38" s="33" t="s">
        <v>402</v>
      </c>
      <c r="C38" s="33" t="s">
        <v>230</v>
      </c>
      <c r="D38" s="34">
        <f>ROUND(SUMIF(RV_DATA!V8:'RV_DATA'!V123, -577428961, RV_DATA!I8:'RV_DATA'!I123), 6)</f>
        <v>1.6800000000000001E-3</v>
      </c>
      <c r="E38" s="36">
        <f>ROUND(RV_DATA!K62, 2)</f>
        <v>5000</v>
      </c>
      <c r="F38" s="36">
        <f>ROUND(SUMIF(RV_DATA!V8:'RV_DATA'!V123, -577428961, RV_DATA!M8:'RV_DATA'!M123), 6)</f>
        <v>8.4</v>
      </c>
      <c r="Q38">
        <v>3</v>
      </c>
    </row>
    <row r="39" spans="1:17" ht="27.6" x14ac:dyDescent="0.25">
      <c r="A39" s="35" t="s">
        <v>354</v>
      </c>
      <c r="B39" s="33" t="s">
        <v>356</v>
      </c>
      <c r="C39" s="33" t="s">
        <v>350</v>
      </c>
      <c r="D39" s="34">
        <f>ROUND(SUMIF(RV_DATA!V8:'RV_DATA'!V123, -1310465191, RV_DATA!I8:'RV_DATA'!I123), 6)</f>
        <v>0.46200000000000002</v>
      </c>
      <c r="E39" s="36">
        <f>ROUND(RV_DATA!K9, 2)</f>
        <v>28.6</v>
      </c>
      <c r="F39" s="36">
        <f>ROUND(SUMIF(RV_DATA!V8:'RV_DATA'!V123, -1310465191, RV_DATA!M8:'RV_DATA'!M123), 6)</f>
        <v>13.21</v>
      </c>
      <c r="Q39">
        <v>3</v>
      </c>
    </row>
    <row r="40" spans="1:17" ht="27.6" x14ac:dyDescent="0.25">
      <c r="A40" s="35" t="s">
        <v>403</v>
      </c>
      <c r="B40" s="33" t="s">
        <v>405</v>
      </c>
      <c r="C40" s="33" t="s">
        <v>230</v>
      </c>
      <c r="D40" s="34">
        <f>ROUND(SUMIF(RV_DATA!V8:'RV_DATA'!V123, -837375789, RV_DATA!I8:'RV_DATA'!I123), 6)</f>
        <v>3.2400000000000001E-4</v>
      </c>
      <c r="E40" s="36">
        <f>ROUND(RV_DATA!K61, 2)</f>
        <v>7826.9</v>
      </c>
      <c r="F40" s="36">
        <f>ROUND(SUMIF(RV_DATA!V8:'RV_DATA'!V123, -837375789, RV_DATA!M8:'RV_DATA'!M123), 6)</f>
        <v>2.54</v>
      </c>
      <c r="Q40">
        <v>3</v>
      </c>
    </row>
    <row r="41" spans="1:17" ht="27.6" x14ac:dyDescent="0.25">
      <c r="A41" s="35" t="s">
        <v>381</v>
      </c>
      <c r="B41" s="33" t="s">
        <v>383</v>
      </c>
      <c r="C41" s="33" t="s">
        <v>350</v>
      </c>
      <c r="D41" s="34">
        <f>ROUND(SUMIF(RV_DATA!V8:'RV_DATA'!V123, 861861008, RV_DATA!I8:'RV_DATA'!I123), 6)</f>
        <v>6.6000000000000003E-2</v>
      </c>
      <c r="E41" s="36">
        <f>ROUND(RV_DATA!K22, 2)</f>
        <v>35.630000000000003</v>
      </c>
      <c r="F41" s="36">
        <f>ROUND(SUMIF(RV_DATA!V8:'RV_DATA'!V123, 861861008, RV_DATA!M8:'RV_DATA'!M123), 6)</f>
        <v>2.31</v>
      </c>
      <c r="Q41">
        <v>3</v>
      </c>
    </row>
    <row r="42" spans="1:17" ht="27.6" x14ac:dyDescent="0.25">
      <c r="A42" s="35" t="s">
        <v>384</v>
      </c>
      <c r="B42" s="33" t="s">
        <v>386</v>
      </c>
      <c r="C42" s="33" t="s">
        <v>387</v>
      </c>
      <c r="D42" s="34">
        <f>ROUND(SUMIF(RV_DATA!V8:'RV_DATA'!V123, -1889647955, RV_DATA!I8:'RV_DATA'!I123), 6)</f>
        <v>1.1000000000000001</v>
      </c>
      <c r="E42" s="36">
        <f>ROUND(RV_DATA!K21, 2)</f>
        <v>39</v>
      </c>
      <c r="F42" s="36">
        <f>ROUND(SUMIF(RV_DATA!V8:'RV_DATA'!V123, -1889647955, RV_DATA!M8:'RV_DATA'!M123), 6)</f>
        <v>42.9</v>
      </c>
      <c r="Q42">
        <v>3</v>
      </c>
    </row>
    <row r="43" spans="1:17" ht="27.6" x14ac:dyDescent="0.25">
      <c r="A43" s="35" t="s">
        <v>422</v>
      </c>
      <c r="B43" s="33" t="s">
        <v>424</v>
      </c>
      <c r="C43" s="33" t="s">
        <v>374</v>
      </c>
      <c r="D43" s="34">
        <f>ROUND(SUMIF(RV_DATA!V8:'RV_DATA'!V123, -1625099198, RV_DATA!I8:'RV_DATA'!I123), 6)</f>
        <v>3.5000000000000003E-2</v>
      </c>
      <c r="E43" s="36">
        <f>ROUND(RV_DATA!K96, 2)</f>
        <v>110</v>
      </c>
      <c r="F43" s="36">
        <f>ROUND(SUMIF(RV_DATA!V8:'RV_DATA'!V123, -1625099198, RV_DATA!M8:'RV_DATA'!M123), 6)</f>
        <v>3.85</v>
      </c>
      <c r="Q43">
        <v>3</v>
      </c>
    </row>
    <row r="44" spans="1:17" ht="27.6" x14ac:dyDescent="0.25">
      <c r="A44" s="35" t="s">
        <v>429</v>
      </c>
      <c r="B44" s="33" t="s">
        <v>431</v>
      </c>
      <c r="C44" s="33" t="s">
        <v>374</v>
      </c>
      <c r="D44" s="34">
        <f>ROUND(SUMIF(RV_DATA!V8:'RV_DATA'!V123, 2049644900, RV_DATA!I8:'RV_DATA'!I123), 6)</f>
        <v>1.4999999999999999E-2</v>
      </c>
      <c r="E44" s="36">
        <f>ROUND(RV_DATA!K114, 2)</f>
        <v>143</v>
      </c>
      <c r="F44" s="36">
        <f>ROUND(SUMIF(RV_DATA!V8:'RV_DATA'!V123, 2049644900, RV_DATA!M8:'RV_DATA'!M123), 6)</f>
        <v>2.15</v>
      </c>
      <c r="Q44">
        <v>3</v>
      </c>
    </row>
    <row r="45" spans="1:17" ht="27.6" x14ac:dyDescent="0.25">
      <c r="A45" s="35" t="s">
        <v>425</v>
      </c>
      <c r="B45" s="33" t="s">
        <v>427</v>
      </c>
      <c r="C45" s="33" t="s">
        <v>428</v>
      </c>
      <c r="D45" s="34">
        <f>ROUND(SUMIF(RV_DATA!V8:'RV_DATA'!V123, 1578401224, RV_DATA!I8:'RV_DATA'!I123), 6)</f>
        <v>2.4400000000000002E-2</v>
      </c>
      <c r="E45" s="36">
        <f>ROUND(RV_DATA!K95, 2)</f>
        <v>119</v>
      </c>
      <c r="F45" s="36">
        <f>ROUND(SUMIF(RV_DATA!V8:'RV_DATA'!V123, 1578401224, RV_DATA!M8:'RV_DATA'!M123), 6)</f>
        <v>2.91</v>
      </c>
      <c r="Q45">
        <v>3</v>
      </c>
    </row>
    <row r="46" spans="1:17" ht="27.6" x14ac:dyDescent="0.25">
      <c r="A46" s="35" t="s">
        <v>432</v>
      </c>
      <c r="B46" s="33" t="s">
        <v>434</v>
      </c>
      <c r="C46" s="33" t="s">
        <v>428</v>
      </c>
      <c r="D46" s="34">
        <f>ROUND(SUMIF(RV_DATA!V8:'RV_DATA'!V123, 1662802031, RV_DATA!I8:'RV_DATA'!I123), 6)</f>
        <v>3.6600000000000001E-3</v>
      </c>
      <c r="E46" s="36">
        <f>ROUND(RV_DATA!K113, 2)</f>
        <v>176.21</v>
      </c>
      <c r="F46" s="36">
        <f>ROUND(SUMIF(RV_DATA!V8:'RV_DATA'!V123, 1662802031, RV_DATA!M8:'RV_DATA'!M123), 6)</f>
        <v>0.65</v>
      </c>
      <c r="Q46">
        <v>3</v>
      </c>
    </row>
    <row r="47" spans="1:17" ht="41.4" x14ac:dyDescent="0.25">
      <c r="A47" s="35" t="s">
        <v>58</v>
      </c>
      <c r="B47" s="33" t="s">
        <v>59</v>
      </c>
      <c r="C47" s="33" t="s">
        <v>60</v>
      </c>
      <c r="D47" s="34">
        <f>ROUND(SUMIF(RV_DATA!V8:'RV_DATA'!V123, 146449754, RV_DATA!I8:'RV_DATA'!I123), 6)</f>
        <v>7</v>
      </c>
      <c r="E47" s="36">
        <f>ROUND(RV_DATA!K51, 2)</f>
        <v>380.56</v>
      </c>
      <c r="F47" s="36">
        <f>ROUND(SUMIF(RV_DATA!V8:'RV_DATA'!V123, 146449754, RV_DATA!M8:'RV_DATA'!M123), 6)</f>
        <v>2663.92</v>
      </c>
      <c r="Q47">
        <v>3</v>
      </c>
    </row>
    <row r="48" spans="1:17" ht="27.6" x14ac:dyDescent="0.25">
      <c r="A48" s="35" t="s">
        <v>128</v>
      </c>
      <c r="B48" s="33" t="s">
        <v>129</v>
      </c>
      <c r="C48" s="33" t="s">
        <v>60</v>
      </c>
      <c r="D48" s="34">
        <f>ROUND(SUMIF(RV_DATA!V8:'RV_DATA'!V123, 1177672139, RV_DATA!I8:'RV_DATA'!I123), 6)</f>
        <v>40</v>
      </c>
      <c r="E48" s="36">
        <f>ROUND(RV_DATA!K123, 2)</f>
        <v>20.7</v>
      </c>
      <c r="F48" s="36">
        <f>ROUND(SUMIF(RV_DATA!V8:'RV_DATA'!V123, 1177672139, RV_DATA!M8:'RV_DATA'!M123), 6)</f>
        <v>828</v>
      </c>
      <c r="Q48">
        <v>3</v>
      </c>
    </row>
    <row r="49" spans="1:17" ht="41.4" x14ac:dyDescent="0.25">
      <c r="A49" s="35" t="s">
        <v>397</v>
      </c>
      <c r="B49" s="33" t="s">
        <v>399</v>
      </c>
      <c r="C49" s="33" t="s">
        <v>230</v>
      </c>
      <c r="D49" s="34">
        <f>ROUND(SUMIF(RV_DATA!V8:'RV_DATA'!V123, -769231224, RV_DATA!I8:'RV_DATA'!I123), 6)</f>
        <v>4.6E-5</v>
      </c>
      <c r="E49" s="36">
        <f>ROUND(RV_DATA!K53, 2)</f>
        <v>96440</v>
      </c>
      <c r="F49" s="36">
        <f>ROUND(SUMIF(RV_DATA!V8:'RV_DATA'!V123, -769231224, RV_DATA!M8:'RV_DATA'!M123), 6)</f>
        <v>4.43</v>
      </c>
      <c r="Q49">
        <v>3</v>
      </c>
    </row>
    <row r="50" spans="1:17" ht="27.6" x14ac:dyDescent="0.25">
      <c r="A50" s="35" t="s">
        <v>394</v>
      </c>
      <c r="B50" s="33" t="s">
        <v>396</v>
      </c>
      <c r="C50" s="33" t="s">
        <v>350</v>
      </c>
      <c r="D50" s="34">
        <f>ROUND(SUMIF(RV_DATA!V8:'RV_DATA'!V123, -699264437, RV_DATA!I8:'RV_DATA'!I123), 6)</f>
        <v>0.19600000000000001</v>
      </c>
      <c r="E50" s="36">
        <f>ROUND(RV_DATA!K46, 2)</f>
        <v>35.700000000000003</v>
      </c>
      <c r="F50" s="36">
        <f>ROUND(SUMIF(RV_DATA!V8:'RV_DATA'!V123, -699264437, RV_DATA!M8:'RV_DATA'!M123), 6)</f>
        <v>7</v>
      </c>
      <c r="Q50">
        <v>3</v>
      </c>
    </row>
    <row r="51" spans="1:17" ht="41.4" x14ac:dyDescent="0.25">
      <c r="A51" s="35" t="s">
        <v>99</v>
      </c>
      <c r="B51" s="33" t="s">
        <v>100</v>
      </c>
      <c r="C51" s="33" t="s">
        <v>101</v>
      </c>
      <c r="D51" s="34">
        <f>ROUND(SUMIF(RV_DATA!V8:'RV_DATA'!V123, -760303737, RV_DATA!I8:'RV_DATA'!I123), 6)</f>
        <v>10.199999999999999</v>
      </c>
      <c r="E51" s="36">
        <f>ROUND(RV_DATA!K93, 2)</f>
        <v>21.2</v>
      </c>
      <c r="F51" s="36">
        <f>ROUND(SUMIF(RV_DATA!V8:'RV_DATA'!V123, -760303737, RV_DATA!M8:'RV_DATA'!M123), 6)</f>
        <v>216.24</v>
      </c>
      <c r="Q51">
        <v>3</v>
      </c>
    </row>
    <row r="52" spans="1:17" ht="27.6" x14ac:dyDescent="0.25">
      <c r="A52" s="35" t="s">
        <v>357</v>
      </c>
      <c r="B52" s="33" t="s">
        <v>358</v>
      </c>
      <c r="C52" s="33" t="s">
        <v>359</v>
      </c>
      <c r="D52" s="34">
        <f>ROUND(SUMIF(RV_DATA!V8:'RV_DATA'!V123, -1976923909, RV_DATA!I8:'RV_DATA'!I123), 6)</f>
        <v>15.2658</v>
      </c>
      <c r="E52" s="36">
        <f>ROUND(RV_DATA!K8, 2)</f>
        <v>1</v>
      </c>
      <c r="F52" s="36">
        <f>ROUND(SUMIF(RV_DATA!V8:'RV_DATA'!V123, -1976923909, RV_DATA!M8:'RV_DATA'!M123), 6)</f>
        <v>15.26</v>
      </c>
      <c r="Q52">
        <v>3</v>
      </c>
    </row>
    <row r="53" spans="1:17" ht="41.4" x14ac:dyDescent="0.25">
      <c r="A53" s="35" t="s">
        <v>23</v>
      </c>
      <c r="B53" s="33" t="s">
        <v>24</v>
      </c>
      <c r="C53" s="33" t="s">
        <v>17</v>
      </c>
      <c r="D53" s="34">
        <f>ROUND(SUMIF(RV_DATA!V8:'RV_DATA'!V123, 1568419641, RV_DATA!I8:'RV_DATA'!I123), 6)</f>
        <v>1</v>
      </c>
      <c r="E53" s="36">
        <f>ROUND(RV_DATA!K18, 2)</f>
        <v>217.54</v>
      </c>
      <c r="F53" s="36">
        <f>ROUND(SUMIF(RV_DATA!V8:'RV_DATA'!V123, 1568419641, RV_DATA!M8:'RV_DATA'!M123), 6)</f>
        <v>217.54</v>
      </c>
      <c r="Q53">
        <v>3</v>
      </c>
    </row>
    <row r="54" spans="1:17" ht="27.6" x14ac:dyDescent="0.25">
      <c r="A54" s="35" t="s">
        <v>23</v>
      </c>
      <c r="B54" s="33" t="s">
        <v>30</v>
      </c>
      <c r="C54" s="33" t="s">
        <v>17</v>
      </c>
      <c r="D54" s="34">
        <f>ROUND(SUMIF(RV_DATA!V8:'RV_DATA'!V123, -1653777933, RV_DATA!I8:'RV_DATA'!I123), 6)</f>
        <v>2</v>
      </c>
      <c r="E54" s="36">
        <f>ROUND(RV_DATA!K19, 2)</f>
        <v>15.65</v>
      </c>
      <c r="F54" s="36">
        <f>ROUND(SUMIF(RV_DATA!V8:'RV_DATA'!V123, -1653777933, RV_DATA!M8:'RV_DATA'!M123), 6)</f>
        <v>31.3</v>
      </c>
      <c r="Q54">
        <v>3</v>
      </c>
    </row>
    <row r="55" spans="1:17" ht="27.6" x14ac:dyDescent="0.25">
      <c r="A55" s="35" t="s">
        <v>23</v>
      </c>
      <c r="B55" s="33" t="s">
        <v>51</v>
      </c>
      <c r="C55" s="33" t="s">
        <v>17</v>
      </c>
      <c r="D55" s="34">
        <f>ROUND(SUMIF(RV_DATA!V8:'RV_DATA'!V123, 484044253, RV_DATA!I8:'RV_DATA'!I123), 6)</f>
        <v>30</v>
      </c>
      <c r="E55" s="36">
        <f>ROUND(RV_DATA!K44, 2)</f>
        <v>79.650000000000006</v>
      </c>
      <c r="F55" s="36">
        <f>ROUND(SUMIF(RV_DATA!V8:'RV_DATA'!V123, 484044253, RV_DATA!M8:'RV_DATA'!M123), 6)</f>
        <v>2389.5</v>
      </c>
      <c r="Q55">
        <v>3</v>
      </c>
    </row>
    <row r="56" spans="1:17" ht="41.4" x14ac:dyDescent="0.25">
      <c r="A56" s="35" t="s">
        <v>23</v>
      </c>
      <c r="B56" s="33" t="s">
        <v>67</v>
      </c>
      <c r="C56" s="33" t="s">
        <v>17</v>
      </c>
      <c r="D56" s="34">
        <f>ROUND(SUMIF(RV_DATA!V8:'RV_DATA'!V123, -825242354, RV_DATA!I8:'RV_DATA'!I123), 6)</f>
        <v>3</v>
      </c>
      <c r="E56" s="36">
        <f>ROUND(RV_DATA!K59, 2)</f>
        <v>564.22</v>
      </c>
      <c r="F56" s="36">
        <f>ROUND(SUMIF(RV_DATA!V8:'RV_DATA'!V123, -825242354, RV_DATA!M8:'RV_DATA'!M123), 6)</f>
        <v>1692.66</v>
      </c>
      <c r="Q56">
        <v>3</v>
      </c>
    </row>
    <row r="57" spans="1:17" ht="55.2" x14ac:dyDescent="0.25">
      <c r="A57" s="35" t="s">
        <v>23</v>
      </c>
      <c r="B57" s="33" t="s">
        <v>74</v>
      </c>
      <c r="C57" s="33" t="s">
        <v>17</v>
      </c>
      <c r="D57" s="34">
        <f>ROUND(SUMIF(RV_DATA!V8:'RV_DATA'!V123, -858449566, RV_DATA!I8:'RV_DATA'!I123), 6)</f>
        <v>4</v>
      </c>
      <c r="E57" s="36">
        <f>ROUND(RV_DATA!K69, 2)</f>
        <v>60.88</v>
      </c>
      <c r="F57" s="36">
        <f>ROUND(SUMIF(RV_DATA!V8:'RV_DATA'!V123, -858449566, RV_DATA!M8:'RV_DATA'!M123), 6)</f>
        <v>243.52</v>
      </c>
      <c r="Q57">
        <v>3</v>
      </c>
    </row>
    <row r="58" spans="1:17" ht="27.6" x14ac:dyDescent="0.25">
      <c r="A58" s="35" t="s">
        <v>23</v>
      </c>
      <c r="B58" s="33" t="s">
        <v>77</v>
      </c>
      <c r="C58" s="33" t="s">
        <v>17</v>
      </c>
      <c r="D58" s="34">
        <f>ROUND(SUMIF(RV_DATA!V8:'RV_DATA'!V123, 695433705, RV_DATA!I8:'RV_DATA'!I123), 6)</f>
        <v>4</v>
      </c>
      <c r="E58" s="36">
        <f>ROUND(RV_DATA!K70, 2)</f>
        <v>27.87</v>
      </c>
      <c r="F58" s="36">
        <f>ROUND(SUMIF(RV_DATA!V8:'RV_DATA'!V123, 695433705, RV_DATA!M8:'RV_DATA'!M123), 6)</f>
        <v>111.48</v>
      </c>
      <c r="Q58">
        <v>3</v>
      </c>
    </row>
    <row r="59" spans="1:17" ht="27.6" x14ac:dyDescent="0.25">
      <c r="A59" s="35" t="s">
        <v>23</v>
      </c>
      <c r="B59" s="33" t="s">
        <v>84</v>
      </c>
      <c r="C59" s="33" t="s">
        <v>17</v>
      </c>
      <c r="D59" s="34">
        <f>ROUND(SUMIF(RV_DATA!V8:'RV_DATA'!V123, 1888086987, RV_DATA!I8:'RV_DATA'!I123), 6)</f>
        <v>8</v>
      </c>
      <c r="E59" s="36">
        <f>ROUND(RV_DATA!K80, 2)</f>
        <v>78.959999999999994</v>
      </c>
      <c r="F59" s="36">
        <f>ROUND(SUMIF(RV_DATA!V8:'RV_DATA'!V123, 1888086987, RV_DATA!M8:'RV_DATA'!M123), 6)</f>
        <v>631.67999999999995</v>
      </c>
      <c r="Q59">
        <v>3</v>
      </c>
    </row>
    <row r="60" spans="1:17" ht="27.6" x14ac:dyDescent="0.25">
      <c r="A60" s="35" t="s">
        <v>23</v>
      </c>
      <c r="B60" s="33" t="s">
        <v>91</v>
      </c>
      <c r="C60" s="33" t="s">
        <v>17</v>
      </c>
      <c r="D60" s="34">
        <f>ROUND(SUMIF(RV_DATA!V8:'RV_DATA'!V123, 852281822, RV_DATA!I8:'RV_DATA'!I123), 6)</f>
        <v>4</v>
      </c>
      <c r="E60" s="36">
        <f>ROUND(RV_DATA!K89, 2)</f>
        <v>70.09</v>
      </c>
      <c r="F60" s="36">
        <f>ROUND(SUMIF(RV_DATA!V8:'RV_DATA'!V123, 852281822, RV_DATA!M8:'RV_DATA'!M123), 6)</f>
        <v>280.36</v>
      </c>
      <c r="Q60">
        <v>3</v>
      </c>
    </row>
    <row r="61" spans="1:17" ht="41.4" x14ac:dyDescent="0.25">
      <c r="A61" s="35" t="s">
        <v>23</v>
      </c>
      <c r="B61" s="33" t="s">
        <v>114</v>
      </c>
      <c r="C61" s="33" t="s">
        <v>115</v>
      </c>
      <c r="D61" s="34">
        <f>ROUND(SUMIF(RV_DATA!V8:'RV_DATA'!V123, -1593515402, RV_DATA!I8:'RV_DATA'!I123), 6)</f>
        <v>204</v>
      </c>
      <c r="E61" s="36">
        <f>ROUND(RV_DATA!K111, 2)</f>
        <v>6.11</v>
      </c>
      <c r="F61" s="36">
        <f>ROUND(SUMIF(RV_DATA!V8:'RV_DATA'!V123, -1593515402, RV_DATA!M8:'RV_DATA'!M123), 6)</f>
        <v>1246.44</v>
      </c>
      <c r="Q61">
        <v>3</v>
      </c>
    </row>
    <row r="62" spans="1:17" ht="41.4" x14ac:dyDescent="0.25">
      <c r="A62" s="35" t="s">
        <v>23</v>
      </c>
      <c r="B62" s="33" t="s">
        <v>122</v>
      </c>
      <c r="C62" s="33" t="s">
        <v>115</v>
      </c>
      <c r="D62" s="34">
        <f>ROUND(SUMIF(RV_DATA!V8:'RV_DATA'!V123, 1565763485, RV_DATA!I8:'RV_DATA'!I123), 6)</f>
        <v>30.6</v>
      </c>
      <c r="E62" s="36">
        <f>ROUND(RV_DATA!K121, 2)</f>
        <v>8.75</v>
      </c>
      <c r="F62" s="36">
        <f>ROUND(SUMIF(RV_DATA!V8:'RV_DATA'!V123, 1565763485, RV_DATA!M8:'RV_DATA'!M123), 6)</f>
        <v>267.75</v>
      </c>
      <c r="Q62">
        <v>3</v>
      </c>
    </row>
    <row r="63" spans="1:17" ht="41.4" x14ac:dyDescent="0.25">
      <c r="A63" s="35" t="s">
        <v>23</v>
      </c>
      <c r="B63" s="33" t="s">
        <v>125</v>
      </c>
      <c r="C63" s="33" t="s">
        <v>17</v>
      </c>
      <c r="D63" s="34">
        <f>ROUND(SUMIF(RV_DATA!V8:'RV_DATA'!V123, -2080832023, RV_DATA!I8:'RV_DATA'!I123), 6)</f>
        <v>100</v>
      </c>
      <c r="E63" s="36">
        <f>ROUND(RV_DATA!K122, 2)</f>
        <v>1.93</v>
      </c>
      <c r="F63" s="36">
        <f>ROUND(SUMIF(RV_DATA!V8:'RV_DATA'!V123, -2080832023, RV_DATA!M8:'RV_DATA'!M123), 6)</f>
        <v>193</v>
      </c>
      <c r="Q63">
        <v>3</v>
      </c>
    </row>
    <row r="64" spans="1:17" ht="13.8" x14ac:dyDescent="0.25">
      <c r="A64" s="99" t="s">
        <v>556</v>
      </c>
      <c r="B64" s="99"/>
      <c r="C64" s="99"/>
      <c r="D64" s="99"/>
      <c r="E64" s="100">
        <f>SUMIF(Q24:Q63, 3, F24:F63)</f>
        <v>11449.440000000002</v>
      </c>
      <c r="F64" s="100"/>
    </row>
    <row r="65" spans="1:17" ht="13.8" x14ac:dyDescent="0.25">
      <c r="A65" s="97" t="s">
        <v>557</v>
      </c>
      <c r="B65" s="98"/>
      <c r="C65" s="98"/>
      <c r="D65" s="98"/>
      <c r="E65" s="98"/>
      <c r="F65" s="98"/>
    </row>
    <row r="66" spans="1:17" ht="41.4" x14ac:dyDescent="0.25">
      <c r="A66" s="35" t="s">
        <v>23</v>
      </c>
      <c r="B66" s="33" t="s">
        <v>37</v>
      </c>
      <c r="C66" s="33" t="s">
        <v>17</v>
      </c>
      <c r="D66" s="34">
        <f>ROUND(SUMIF(RV_DATA!V8:'RV_DATA'!V123, 156824621, RV_DATA!I8:'RV_DATA'!I123), 6)</f>
        <v>1</v>
      </c>
      <c r="E66" s="36">
        <f>ROUND(RV_DATA!K34, 2)</f>
        <v>414.79</v>
      </c>
      <c r="F66" s="36">
        <f>ROUND(SUMIF(RV_DATA!V8:'RV_DATA'!V123, 156824621, RV_DATA!M8:'RV_DATA'!M123), 6)</f>
        <v>414.79</v>
      </c>
      <c r="Q66">
        <v>5</v>
      </c>
    </row>
    <row r="67" spans="1:17" ht="41.4" x14ac:dyDescent="0.25">
      <c r="A67" s="35" t="s">
        <v>23</v>
      </c>
      <c r="B67" s="33" t="s">
        <v>40</v>
      </c>
      <c r="C67" s="33" t="s">
        <v>17</v>
      </c>
      <c r="D67" s="34">
        <f>ROUND(SUMIF(RV_DATA!V8:'RV_DATA'!V123, -750651836, RV_DATA!I8:'RV_DATA'!I123), 6)</f>
        <v>5</v>
      </c>
      <c r="E67" s="36">
        <f>ROUND(RV_DATA!K35, 2)</f>
        <v>1317.55</v>
      </c>
      <c r="F67" s="36">
        <f>ROUND(SUMIF(RV_DATA!V8:'RV_DATA'!V123, -750651836, RV_DATA!M8:'RV_DATA'!M123), 6)</f>
        <v>6587.75</v>
      </c>
      <c r="Q67">
        <v>5</v>
      </c>
    </row>
    <row r="68" spans="1:17" ht="41.4" x14ac:dyDescent="0.25">
      <c r="A68" s="35" t="s">
        <v>23</v>
      </c>
      <c r="B68" s="33" t="s">
        <v>43</v>
      </c>
      <c r="C68" s="33" t="s">
        <v>17</v>
      </c>
      <c r="D68" s="34">
        <f>ROUND(SUMIF(RV_DATA!V8:'RV_DATA'!V123, -2030383624, RV_DATA!I8:'RV_DATA'!I123), 6)</f>
        <v>5</v>
      </c>
      <c r="E68" s="36">
        <f>ROUND(RV_DATA!K36, 2)</f>
        <v>415.17</v>
      </c>
      <c r="F68" s="36">
        <f>ROUND(SUMIF(RV_DATA!V8:'RV_DATA'!V123, -2030383624, RV_DATA!M8:'RV_DATA'!M123), 6)</f>
        <v>2075.85</v>
      </c>
      <c r="Q68">
        <v>5</v>
      </c>
    </row>
    <row r="69" spans="1:17" ht="13.8" x14ac:dyDescent="0.25">
      <c r="A69" s="99" t="s">
        <v>558</v>
      </c>
      <c r="B69" s="99"/>
      <c r="C69" s="99"/>
      <c r="D69" s="99"/>
      <c r="E69" s="100">
        <f>SUMIF(Q66:Q68, 5, F66:F68)</f>
        <v>9078.39</v>
      </c>
      <c r="F69" s="100"/>
    </row>
    <row r="70" spans="1:17" ht="16.8" x14ac:dyDescent="0.25">
      <c r="A70" s="101" t="str">
        <f>CONCATENATE("Раздел: ",IF(Source!G89&lt;&gt;"Новый раздел", Source!G89, ""))</f>
        <v>Раздел: 2. Молниезащита</v>
      </c>
      <c r="B70" s="102"/>
      <c r="C70" s="102"/>
      <c r="D70" s="102"/>
      <c r="E70" s="102"/>
      <c r="F70" s="102"/>
    </row>
    <row r="71" spans="1:17" ht="13.8" x14ac:dyDescent="0.25">
      <c r="A71" s="97" t="s">
        <v>551</v>
      </c>
      <c r="B71" s="98"/>
      <c r="C71" s="98"/>
      <c r="D71" s="98"/>
      <c r="E71" s="98"/>
      <c r="F71" s="98"/>
    </row>
    <row r="72" spans="1:17" ht="13.8" x14ac:dyDescent="0.25">
      <c r="A72" s="35" t="s">
        <v>437</v>
      </c>
      <c r="B72" s="33" t="s">
        <v>438</v>
      </c>
      <c r="C72" s="33" t="s">
        <v>328</v>
      </c>
      <c r="D72" s="34">
        <f>ROUND(SUMIF(RV_DATA!V125:'RV_DATA'!V153, 2028257609, RV_DATA!I125:'RV_DATA'!I153), 6)</f>
        <v>0.96410300000000004</v>
      </c>
      <c r="E72" s="36">
        <f>ROUND(RV_DATA!K126, 2)</f>
        <v>7.5</v>
      </c>
      <c r="F72" s="36">
        <f>ROUND(SUMIF(RV_DATA!V125:'RV_DATA'!V153, 2028257609, RV_DATA!M125:'RV_DATA'!M153), 6)</f>
        <v>7.23</v>
      </c>
      <c r="Q72">
        <v>1</v>
      </c>
    </row>
    <row r="73" spans="1:17" ht="13.8" x14ac:dyDescent="0.25">
      <c r="A73" s="35" t="s">
        <v>435</v>
      </c>
      <c r="B73" s="33" t="s">
        <v>436</v>
      </c>
      <c r="C73" s="33" t="s">
        <v>328</v>
      </c>
      <c r="D73" s="34">
        <f>ROUND(SUMIF(RV_DATA!V125:'RV_DATA'!V153, -634705416, RV_DATA!I125:'RV_DATA'!I153), 6)</f>
        <v>1.527488</v>
      </c>
      <c r="E73" s="36">
        <f>ROUND(RV_DATA!K125, 2)</f>
        <v>7.8</v>
      </c>
      <c r="F73" s="36">
        <f>ROUND(SUMIF(RV_DATA!V125:'RV_DATA'!V153, -634705416, RV_DATA!M125:'RV_DATA'!M153), 6)</f>
        <v>11.91</v>
      </c>
      <c r="Q73">
        <v>1</v>
      </c>
    </row>
    <row r="74" spans="1:17" ht="13.8" x14ac:dyDescent="0.25">
      <c r="A74" s="35" t="s">
        <v>417</v>
      </c>
      <c r="B74" s="33" t="s">
        <v>418</v>
      </c>
      <c r="C74" s="33" t="s">
        <v>328</v>
      </c>
      <c r="D74" s="34">
        <f>ROUND(SUMIF(RV_DATA!V125:'RV_DATA'!V153, -1606082532, RV_DATA!I125:'RV_DATA'!I153), 6)</f>
        <v>14.224349999999999</v>
      </c>
      <c r="E74" s="36">
        <f>ROUND(RV_DATA!K134, 2)</f>
        <v>9.4</v>
      </c>
      <c r="F74" s="36">
        <f>ROUND(SUMIF(RV_DATA!V125:'RV_DATA'!V153, -1606082532, RV_DATA!M125:'RV_DATA'!M153), 6)</f>
        <v>133.71</v>
      </c>
      <c r="Q74">
        <v>1</v>
      </c>
    </row>
    <row r="75" spans="1:17" ht="13.8" x14ac:dyDescent="0.25">
      <c r="A75" s="99" t="s">
        <v>552</v>
      </c>
      <c r="B75" s="99"/>
      <c r="C75" s="99"/>
      <c r="D75" s="99"/>
      <c r="E75" s="100">
        <f>SUMIF(Q72:Q74, 1, F72:F74)</f>
        <v>152.85000000000002</v>
      </c>
      <c r="F75" s="100"/>
    </row>
    <row r="76" spans="1:17" ht="13.8" x14ac:dyDescent="0.25">
      <c r="A76" s="97" t="s">
        <v>553</v>
      </c>
      <c r="B76" s="98"/>
      <c r="C76" s="98"/>
      <c r="D76" s="98"/>
      <c r="E76" s="98"/>
      <c r="F76" s="98"/>
    </row>
    <row r="77" spans="1:17" ht="27.6" x14ac:dyDescent="0.25">
      <c r="A77" s="35" t="s">
        <v>335</v>
      </c>
      <c r="B77" s="33" t="s">
        <v>337</v>
      </c>
      <c r="C77" s="33" t="s">
        <v>334</v>
      </c>
      <c r="D77" s="34">
        <f>ROUND(SUMIF(RV_DATA!V125:'RV_DATA'!V153, -816987455, RV_DATA!I125:'RV_DATA'!I153), 6)</f>
        <v>0.161575</v>
      </c>
      <c r="E77" s="36">
        <f>ROUND(RV_DATA!K133, 2)</f>
        <v>111.99</v>
      </c>
      <c r="F77" s="36">
        <f>ROUND(SUMIF(RV_DATA!V125:'RV_DATA'!V153, -816987455, RV_DATA!M125:'RV_DATA'!M153), 6)</f>
        <v>18.100000000000001</v>
      </c>
      <c r="Q77">
        <v>2</v>
      </c>
    </row>
    <row r="78" spans="1:17" ht="27.6" x14ac:dyDescent="0.25">
      <c r="A78" s="35" t="s">
        <v>338</v>
      </c>
      <c r="B78" s="33" t="s">
        <v>340</v>
      </c>
      <c r="C78" s="33" t="s">
        <v>334</v>
      </c>
      <c r="D78" s="34">
        <f>ROUND(SUMIF(RV_DATA!V125:'RV_DATA'!V153, -238339799, RV_DATA!I125:'RV_DATA'!I153), 6)</f>
        <v>0.161575</v>
      </c>
      <c r="E78" s="36">
        <f>ROUND(RV_DATA!K132, 2)</f>
        <v>65.709999999999994</v>
      </c>
      <c r="F78" s="36">
        <f>ROUND(SUMIF(RV_DATA!V125:'RV_DATA'!V153, -238339799, RV_DATA!M125:'RV_DATA'!M153), 6)</f>
        <v>10.62</v>
      </c>
      <c r="Q78">
        <v>2</v>
      </c>
    </row>
    <row r="79" spans="1:17" ht="27.6" x14ac:dyDescent="0.25">
      <c r="A79" s="35" t="s">
        <v>341</v>
      </c>
      <c r="B79" s="33" t="s">
        <v>343</v>
      </c>
      <c r="C79" s="33" t="s">
        <v>334</v>
      </c>
      <c r="D79" s="34">
        <f>ROUND(SUMIF(RV_DATA!V125:'RV_DATA'!V153, 522669736, RV_DATA!I125:'RV_DATA'!I153), 6)</f>
        <v>2.2652700000000001</v>
      </c>
      <c r="E79" s="36">
        <f>ROUND(RV_DATA!K131, 2)</f>
        <v>8.1</v>
      </c>
      <c r="F79" s="36">
        <f>ROUND(SUMIF(RV_DATA!V125:'RV_DATA'!V153, 522669736, RV_DATA!M125:'RV_DATA'!M153), 6)</f>
        <v>18.350000000000001</v>
      </c>
      <c r="Q79">
        <v>2</v>
      </c>
    </row>
    <row r="80" spans="1:17" ht="13.8" x14ac:dyDescent="0.25">
      <c r="A80" s="99" t="s">
        <v>554</v>
      </c>
      <c r="B80" s="99"/>
      <c r="C80" s="99"/>
      <c r="D80" s="99"/>
      <c r="E80" s="100">
        <f>SUMIF(Q77:Q79, 2, F77:F79)</f>
        <v>47.07</v>
      </c>
      <c r="F80" s="100"/>
    </row>
    <row r="81" spans="1:17" ht="13.8" x14ac:dyDescent="0.25">
      <c r="A81" s="97" t="s">
        <v>555</v>
      </c>
      <c r="B81" s="98"/>
      <c r="C81" s="98"/>
      <c r="D81" s="98"/>
      <c r="E81" s="98"/>
      <c r="F81" s="98"/>
    </row>
    <row r="82" spans="1:17" ht="27.6" x14ac:dyDescent="0.25">
      <c r="A82" s="35" t="s">
        <v>347</v>
      </c>
      <c r="B82" s="33" t="s">
        <v>349</v>
      </c>
      <c r="C82" s="33" t="s">
        <v>350</v>
      </c>
      <c r="D82" s="34">
        <f>ROUND(SUMIF(RV_DATA!V125:'RV_DATA'!V153, 466747592, RV_DATA!I125:'RV_DATA'!I153), 6)</f>
        <v>0.59399999999999997</v>
      </c>
      <c r="E82" s="36">
        <f>ROUND(RV_DATA!K130, 2)</f>
        <v>10.57</v>
      </c>
      <c r="F82" s="36">
        <f>ROUND(SUMIF(RV_DATA!V125:'RV_DATA'!V153, 466747592, RV_DATA!M125:'RV_DATA'!M153), 6)</f>
        <v>6.27</v>
      </c>
      <c r="Q82">
        <v>3</v>
      </c>
    </row>
    <row r="83" spans="1:17" ht="41.4" x14ac:dyDescent="0.25">
      <c r="A83" s="35" t="s">
        <v>439</v>
      </c>
      <c r="B83" s="33" t="s">
        <v>441</v>
      </c>
      <c r="C83" s="33" t="s">
        <v>230</v>
      </c>
      <c r="D83" s="34">
        <f>ROUND(SUMIF(RV_DATA!V125:'RV_DATA'!V153, 193994057, RV_DATA!I125:'RV_DATA'!I153), 6)</f>
        <v>1.72E-3</v>
      </c>
      <c r="E83" s="36">
        <f>ROUND(RV_DATA!K129, 2)</f>
        <v>5763</v>
      </c>
      <c r="F83" s="36">
        <f>ROUND(SUMIF(RV_DATA!V125:'RV_DATA'!V153, 193994057, RV_DATA!M125:'RV_DATA'!M153), 6)</f>
        <v>9.91</v>
      </c>
      <c r="Q83">
        <v>3</v>
      </c>
    </row>
    <row r="84" spans="1:17" ht="41.4" x14ac:dyDescent="0.25">
      <c r="A84" s="35" t="s">
        <v>228</v>
      </c>
      <c r="B84" s="33" t="s">
        <v>229</v>
      </c>
      <c r="C84" s="33" t="s">
        <v>230</v>
      </c>
      <c r="D84" s="34">
        <f>ROUND(SUMIF(RV_DATA!V125:'RV_DATA'!V153, 1832772534, RV_DATA!I125:'RV_DATA'!I153), 6)</f>
        <v>3.3600000000000001E-3</v>
      </c>
      <c r="E84" s="36">
        <f>ROUND(RV_DATA!K152, 2)</f>
        <v>6697.07</v>
      </c>
      <c r="F84" s="36">
        <f>ROUND(SUMIF(RV_DATA!V125:'RV_DATA'!V153, 1832772534, RV_DATA!M125:'RV_DATA'!M153), 6)</f>
        <v>22.5</v>
      </c>
      <c r="Q84">
        <v>3</v>
      </c>
    </row>
    <row r="85" spans="1:17" ht="27.6" x14ac:dyDescent="0.25">
      <c r="A85" s="35" t="s">
        <v>442</v>
      </c>
      <c r="B85" s="33" t="s">
        <v>444</v>
      </c>
      <c r="C85" s="33" t="s">
        <v>350</v>
      </c>
      <c r="D85" s="34">
        <f>ROUND(SUMIF(RV_DATA!V125:'RV_DATA'!V153, 1557832964, RV_DATA!I125:'RV_DATA'!I153), 6)</f>
        <v>1.629</v>
      </c>
      <c r="E85" s="36">
        <f>ROUND(RV_DATA!K128, 2)</f>
        <v>238.48</v>
      </c>
      <c r="F85" s="36">
        <f>ROUND(SUMIF(RV_DATA!V125:'RV_DATA'!V153, 1557832964, RV_DATA!M125:'RV_DATA'!M153), 6)</f>
        <v>388.49</v>
      </c>
      <c r="Q85">
        <v>3</v>
      </c>
    </row>
    <row r="86" spans="1:17" ht="27.6" x14ac:dyDescent="0.25">
      <c r="A86" s="35" t="s">
        <v>357</v>
      </c>
      <c r="B86" s="33" t="s">
        <v>358</v>
      </c>
      <c r="C86" s="33" t="s">
        <v>359</v>
      </c>
      <c r="D86" s="34">
        <f>ROUND(SUMIF(RV_DATA!V125:'RV_DATA'!V153, -1976923909, RV_DATA!I125:'RV_DATA'!I153), 6)</f>
        <v>2.323</v>
      </c>
      <c r="E86" s="36">
        <f>ROUND(RV_DATA!K127, 2)</f>
        <v>1</v>
      </c>
      <c r="F86" s="36">
        <f>ROUND(SUMIF(RV_DATA!V125:'RV_DATA'!V153, -1976923909, RV_DATA!M125:'RV_DATA'!M153), 6)</f>
        <v>2.3199999999999998</v>
      </c>
      <c r="Q86">
        <v>3</v>
      </c>
    </row>
    <row r="87" spans="1:17" ht="41.4" x14ac:dyDescent="0.25">
      <c r="A87" s="35" t="s">
        <v>23</v>
      </c>
      <c r="B87" s="33" t="s">
        <v>211</v>
      </c>
      <c r="C87" s="33" t="s">
        <v>212</v>
      </c>
      <c r="D87" s="34">
        <f>ROUND(SUMIF(RV_DATA!V125:'RV_DATA'!V153, 1287973158, RV_DATA!I125:'RV_DATA'!I153), 6)</f>
        <v>3</v>
      </c>
      <c r="E87" s="36">
        <f>ROUND(RV_DATA!K135, 2)</f>
        <v>22.26</v>
      </c>
      <c r="F87" s="36">
        <f>ROUND(SUMIF(RV_DATA!V125:'RV_DATA'!V153, 1287973158, RV_DATA!M125:'RV_DATA'!M153), 6)</f>
        <v>66.78</v>
      </c>
      <c r="Q87">
        <v>3</v>
      </c>
    </row>
    <row r="88" spans="1:17" ht="27.6" x14ac:dyDescent="0.25">
      <c r="A88" s="35" t="s">
        <v>23</v>
      </c>
      <c r="B88" s="33" t="s">
        <v>220</v>
      </c>
      <c r="C88" s="33" t="s">
        <v>212</v>
      </c>
      <c r="D88" s="34">
        <f>ROUND(SUMIF(RV_DATA!V125:'RV_DATA'!V153, -655753974, RV_DATA!I125:'RV_DATA'!I153), 6)</f>
        <v>40</v>
      </c>
      <c r="E88" s="36">
        <f>ROUND(RV_DATA!K144, 2)</f>
        <v>10.64</v>
      </c>
      <c r="F88" s="36">
        <f>ROUND(SUMIF(RV_DATA!V125:'RV_DATA'!V153, -655753974, RV_DATA!M125:'RV_DATA'!M153), 6)</f>
        <v>425.6</v>
      </c>
      <c r="Q88">
        <v>3</v>
      </c>
    </row>
    <row r="89" spans="1:17" ht="41.4" x14ac:dyDescent="0.25">
      <c r="A89" s="35" t="s">
        <v>23</v>
      </c>
      <c r="B89" s="33" t="s">
        <v>233</v>
      </c>
      <c r="C89" s="33" t="s">
        <v>17</v>
      </c>
      <c r="D89" s="34">
        <f>ROUND(SUMIF(RV_DATA!V125:'RV_DATA'!V153, 1456206586, RV_DATA!I125:'RV_DATA'!I153), 6)</f>
        <v>25</v>
      </c>
      <c r="E89" s="36">
        <f>ROUND(RV_DATA!K153, 2)</f>
        <v>12.82</v>
      </c>
      <c r="F89" s="36">
        <f>ROUND(SUMIF(RV_DATA!V125:'RV_DATA'!V153, 1456206586, RV_DATA!M125:'RV_DATA'!M153), 6)</f>
        <v>320.5</v>
      </c>
      <c r="Q89">
        <v>3</v>
      </c>
    </row>
    <row r="90" spans="1:17" ht="13.8" x14ac:dyDescent="0.25">
      <c r="A90" s="99" t="s">
        <v>556</v>
      </c>
      <c r="B90" s="99"/>
      <c r="C90" s="99"/>
      <c r="D90" s="99"/>
      <c r="E90" s="100">
        <f>SUMIF(Q82:Q89, 3, F82:F89)</f>
        <v>1242.3699999999999</v>
      </c>
      <c r="F90" s="100"/>
    </row>
  </sheetData>
  <sortState ref="A82:R89">
    <sortCondition ref="A82"/>
  </sortState>
  <mergeCells count="31">
    <mergeCell ref="A2:F2"/>
    <mergeCell ref="A3:F3"/>
    <mergeCell ref="A4:A6"/>
    <mergeCell ref="B4:B6"/>
    <mergeCell ref="C4:C6"/>
    <mergeCell ref="D4:D6"/>
    <mergeCell ref="E4:F5"/>
    <mergeCell ref="A65:F65"/>
    <mergeCell ref="A8:F8"/>
    <mergeCell ref="A9:F9"/>
    <mergeCell ref="A10:F10"/>
    <mergeCell ref="A15:D15"/>
    <mergeCell ref="E15:F15"/>
    <mergeCell ref="A16:F16"/>
    <mergeCell ref="A22:D22"/>
    <mergeCell ref="E22:F22"/>
    <mergeCell ref="A23:F23"/>
    <mergeCell ref="A64:D64"/>
    <mergeCell ref="E64:F64"/>
    <mergeCell ref="A69:D69"/>
    <mergeCell ref="E69:F69"/>
    <mergeCell ref="A70:F70"/>
    <mergeCell ref="A71:F71"/>
    <mergeCell ref="A75:D75"/>
    <mergeCell ref="E75:F75"/>
    <mergeCell ref="A76:F76"/>
    <mergeCell ref="A80:D80"/>
    <mergeCell ref="E80:F80"/>
    <mergeCell ref="A81:F81"/>
    <mergeCell ref="A90:D90"/>
    <mergeCell ref="E90:F90"/>
  </mergeCells>
  <pageMargins left="0.6" right="0.4" top="0.65" bottom="0.4" header="0.4" footer="0.4"/>
  <pageSetup paperSize="9" scale="90" fitToHeight="0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35"/>
  <sheetViews>
    <sheetView workbookViewId="0">
      <selection activeCell="A231" sqref="A231:O231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11</v>
      </c>
    </row>
    <row r="12" spans="1:133" x14ac:dyDescent="0.25">
      <c r="A12" s="1">
        <v>1</v>
      </c>
      <c r="B12" s="1">
        <v>231</v>
      </c>
      <c r="C12" s="1">
        <v>0</v>
      </c>
      <c r="D12" s="1">
        <f>ROW(A159)</f>
        <v>159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/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10</v>
      </c>
      <c r="CF12" s="1">
        <v>0</v>
      </c>
      <c r="CG12" s="1">
        <v>0</v>
      </c>
      <c r="CH12" s="1">
        <v>983048</v>
      </c>
      <c r="CI12" s="1" t="s">
        <v>4</v>
      </c>
      <c r="CJ12" s="1" t="s">
        <v>4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B159</f>
        <v>231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02-02-02 ЭОМ</v>
      </c>
      <c r="H18" s="2"/>
      <c r="I18" s="2"/>
      <c r="J18" s="2"/>
      <c r="K18" s="2"/>
      <c r="L18" s="2"/>
      <c r="M18" s="2"/>
      <c r="N18" s="2"/>
      <c r="O18" s="2">
        <f t="shared" ref="O18:AT18" si="1">O159</f>
        <v>22802.06</v>
      </c>
      <c r="P18" s="2">
        <f t="shared" si="1"/>
        <v>21770.19</v>
      </c>
      <c r="Q18" s="2">
        <f t="shared" si="1"/>
        <v>117.05</v>
      </c>
      <c r="R18" s="2">
        <f t="shared" si="1"/>
        <v>10.44</v>
      </c>
      <c r="S18" s="2">
        <f t="shared" si="1"/>
        <v>914.82</v>
      </c>
      <c r="T18" s="2">
        <f t="shared" si="1"/>
        <v>0</v>
      </c>
      <c r="U18" s="2">
        <f t="shared" si="1"/>
        <v>95.786139999999989</v>
      </c>
      <c r="V18" s="2">
        <f t="shared" si="1"/>
        <v>0.87314999999999998</v>
      </c>
      <c r="W18" s="2">
        <f t="shared" si="1"/>
        <v>0</v>
      </c>
      <c r="X18" s="2">
        <f t="shared" si="1"/>
        <v>920.66</v>
      </c>
      <c r="Y18" s="2">
        <f t="shared" si="1"/>
        <v>596.27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9078.39</v>
      </c>
      <c r="AQ18" s="2">
        <f t="shared" si="1"/>
        <v>0</v>
      </c>
      <c r="AR18" s="2">
        <f t="shared" si="1"/>
        <v>24318.99</v>
      </c>
      <c r="AS18" s="2">
        <f t="shared" si="1"/>
        <v>1070.08</v>
      </c>
      <c r="AT18" s="2">
        <f t="shared" si="1"/>
        <v>14170.52</v>
      </c>
      <c r="AU18" s="2">
        <f t="shared" ref="AU18:BZ18" si="2">AU159</f>
        <v>0</v>
      </c>
      <c r="AV18" s="2">
        <f t="shared" si="2"/>
        <v>21770.19</v>
      </c>
      <c r="AW18" s="2">
        <f t="shared" si="2"/>
        <v>12691.8</v>
      </c>
      <c r="AX18" s="2">
        <f t="shared" si="2"/>
        <v>0</v>
      </c>
      <c r="AY18" s="2">
        <f t="shared" si="2"/>
        <v>12691.8</v>
      </c>
      <c r="AZ18" s="2">
        <f t="shared" si="2"/>
        <v>9078.39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CA159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DG159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EM159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FS159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ROW(A130)</f>
        <v>130</v>
      </c>
      <c r="E20" s="1"/>
      <c r="F20" s="1" t="s">
        <v>11</v>
      </c>
      <c r="G20" s="1" t="s">
        <v>11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/>
      <c r="N20" s="1"/>
      <c r="O20" s="1"/>
      <c r="P20" s="1"/>
      <c r="Q20" s="1"/>
      <c r="R20" s="1"/>
      <c r="S20" s="1"/>
      <c r="T20" s="1"/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</row>
    <row r="22" spans="1:245" x14ac:dyDescent="0.25">
      <c r="A22" s="2">
        <v>52</v>
      </c>
      <c r="B22" s="2">
        <f t="shared" ref="B22:G22" si="7">B130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O130</f>
        <v>22802.06</v>
      </c>
      <c r="P22" s="2">
        <f t="shared" si="8"/>
        <v>21770.19</v>
      </c>
      <c r="Q22" s="2">
        <f t="shared" si="8"/>
        <v>117.05</v>
      </c>
      <c r="R22" s="2">
        <f t="shared" si="8"/>
        <v>10.44</v>
      </c>
      <c r="S22" s="2">
        <f t="shared" si="8"/>
        <v>914.82</v>
      </c>
      <c r="T22" s="2">
        <f t="shared" si="8"/>
        <v>0</v>
      </c>
      <c r="U22" s="2">
        <f t="shared" si="8"/>
        <v>95.786139999999989</v>
      </c>
      <c r="V22" s="2">
        <f t="shared" si="8"/>
        <v>0.87314999999999998</v>
      </c>
      <c r="W22" s="2">
        <f t="shared" si="8"/>
        <v>0</v>
      </c>
      <c r="X22" s="2">
        <f t="shared" si="8"/>
        <v>920.66</v>
      </c>
      <c r="Y22" s="2">
        <f t="shared" si="8"/>
        <v>596.27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9078.39</v>
      </c>
      <c r="AQ22" s="2">
        <f t="shared" si="8"/>
        <v>0</v>
      </c>
      <c r="AR22" s="2">
        <f t="shared" si="8"/>
        <v>24318.99</v>
      </c>
      <c r="AS22" s="2">
        <f t="shared" si="8"/>
        <v>1070.08</v>
      </c>
      <c r="AT22" s="2">
        <f t="shared" si="8"/>
        <v>14170.52</v>
      </c>
      <c r="AU22" s="2">
        <f t="shared" ref="AU22:BZ22" si="9">AU130</f>
        <v>0</v>
      </c>
      <c r="AV22" s="2">
        <f t="shared" si="9"/>
        <v>21770.19</v>
      </c>
      <c r="AW22" s="2">
        <f t="shared" si="9"/>
        <v>12691.8</v>
      </c>
      <c r="AX22" s="2">
        <f t="shared" si="9"/>
        <v>0</v>
      </c>
      <c r="AY22" s="2">
        <f t="shared" si="9"/>
        <v>12691.8</v>
      </c>
      <c r="AZ22" s="2">
        <f t="shared" si="9"/>
        <v>9078.39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ROW(A58)</f>
        <v>58</v>
      </c>
      <c r="E24" s="1"/>
      <c r="F24" s="1" t="s">
        <v>12</v>
      </c>
      <c r="G24" s="1" t="s">
        <v>13</v>
      </c>
      <c r="H24" s="1" t="s">
        <v>4</v>
      </c>
      <c r="I24" s="1">
        <v>0</v>
      </c>
      <c r="J24" s="1"/>
      <c r="K24" s="1">
        <v>0</v>
      </c>
      <c r="L24" s="1"/>
      <c r="M24" s="1"/>
      <c r="N24" s="1"/>
      <c r="O24" s="1"/>
      <c r="P24" s="1"/>
      <c r="Q24" s="1"/>
      <c r="R24" s="1"/>
      <c r="S24" s="1"/>
      <c r="T24" s="1"/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B58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1.Электроосвещение и электрооборудование</v>
      </c>
      <c r="H26" s="2"/>
      <c r="I26" s="2"/>
      <c r="J26" s="2"/>
      <c r="K26" s="2"/>
      <c r="L26" s="2"/>
      <c r="M26" s="2"/>
      <c r="N26" s="2"/>
      <c r="O26" s="2">
        <f t="shared" ref="O26:AT26" si="15">O58</f>
        <v>21359.78</v>
      </c>
      <c r="P26" s="2">
        <f t="shared" si="15"/>
        <v>20527.82</v>
      </c>
      <c r="Q26" s="2">
        <f t="shared" si="15"/>
        <v>69.989999999999995</v>
      </c>
      <c r="R26" s="2">
        <f t="shared" si="15"/>
        <v>6.37</v>
      </c>
      <c r="S26" s="2">
        <f t="shared" si="15"/>
        <v>761.97</v>
      </c>
      <c r="T26" s="2">
        <f t="shared" si="15"/>
        <v>0</v>
      </c>
      <c r="U26" s="2">
        <f t="shared" si="15"/>
        <v>79.070199999999986</v>
      </c>
      <c r="V26" s="2">
        <f t="shared" si="15"/>
        <v>0.55000000000000004</v>
      </c>
      <c r="W26" s="2">
        <f t="shared" si="15"/>
        <v>0</v>
      </c>
      <c r="X26" s="2">
        <f t="shared" si="15"/>
        <v>768.34</v>
      </c>
      <c r="Y26" s="2">
        <f t="shared" si="15"/>
        <v>499.43</v>
      </c>
      <c r="Z26" s="2">
        <f t="shared" si="15"/>
        <v>0</v>
      </c>
      <c r="AA26" s="2">
        <f t="shared" si="15"/>
        <v>0</v>
      </c>
      <c r="AB26" s="2">
        <f t="shared" si="15"/>
        <v>21359.78</v>
      </c>
      <c r="AC26" s="2">
        <f t="shared" si="15"/>
        <v>20527.82</v>
      </c>
      <c r="AD26" s="2">
        <f t="shared" si="15"/>
        <v>69.989999999999995</v>
      </c>
      <c r="AE26" s="2">
        <f t="shared" si="15"/>
        <v>6.37</v>
      </c>
      <c r="AF26" s="2">
        <f t="shared" si="15"/>
        <v>761.97</v>
      </c>
      <c r="AG26" s="2">
        <f t="shared" si="15"/>
        <v>0</v>
      </c>
      <c r="AH26" s="2">
        <f t="shared" si="15"/>
        <v>79.070199999999986</v>
      </c>
      <c r="AI26" s="2">
        <f t="shared" si="15"/>
        <v>0.55000000000000004</v>
      </c>
      <c r="AJ26" s="2">
        <f t="shared" si="15"/>
        <v>0</v>
      </c>
      <c r="AK26" s="2">
        <f t="shared" si="15"/>
        <v>768.34</v>
      </c>
      <c r="AL26" s="2">
        <f t="shared" si="15"/>
        <v>499.43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9078.39</v>
      </c>
      <c r="AQ26" s="2">
        <f t="shared" si="15"/>
        <v>0</v>
      </c>
      <c r="AR26" s="2">
        <f t="shared" si="15"/>
        <v>22627.55</v>
      </c>
      <c r="AS26" s="2">
        <f t="shared" si="15"/>
        <v>216.24</v>
      </c>
      <c r="AT26" s="2">
        <f t="shared" si="15"/>
        <v>13332.92</v>
      </c>
      <c r="AU26" s="2">
        <f t="shared" ref="AU26:BZ26" si="16">AU58</f>
        <v>0</v>
      </c>
      <c r="AV26" s="2">
        <f t="shared" si="16"/>
        <v>20527.82</v>
      </c>
      <c r="AW26" s="2">
        <f t="shared" si="16"/>
        <v>11449.43</v>
      </c>
      <c r="AX26" s="2">
        <f t="shared" si="16"/>
        <v>0</v>
      </c>
      <c r="AY26" s="2">
        <f t="shared" si="16"/>
        <v>11449.43</v>
      </c>
      <c r="AZ26" s="2">
        <f t="shared" si="16"/>
        <v>9078.39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9078.39</v>
      </c>
      <c r="BZ26" s="2">
        <f t="shared" si="16"/>
        <v>0</v>
      </c>
      <c r="CA26" s="2">
        <f t="shared" ref="CA26:DF26" si="17">CA58</f>
        <v>22627.55</v>
      </c>
      <c r="CB26" s="2">
        <f t="shared" si="17"/>
        <v>216.24</v>
      </c>
      <c r="CC26" s="2">
        <f t="shared" si="17"/>
        <v>13332.92</v>
      </c>
      <c r="CD26" s="2">
        <f t="shared" si="17"/>
        <v>0</v>
      </c>
      <c r="CE26" s="2">
        <f t="shared" si="17"/>
        <v>20527.82</v>
      </c>
      <c r="CF26" s="2">
        <f t="shared" si="17"/>
        <v>11449.43</v>
      </c>
      <c r="CG26" s="2">
        <f t="shared" si="17"/>
        <v>0</v>
      </c>
      <c r="CH26" s="2">
        <f t="shared" si="17"/>
        <v>11449.43</v>
      </c>
      <c r="CI26" s="2">
        <f t="shared" si="17"/>
        <v>9078.39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ROW(SmtRes!A11)</f>
        <v>11</v>
      </c>
      <c r="D28">
        <f>ROW(EtalonRes!A11)</f>
        <v>11</v>
      </c>
      <c r="E28" t="s">
        <v>14</v>
      </c>
      <c r="F28" t="s">
        <v>15</v>
      </c>
      <c r="G28" t="s">
        <v>16</v>
      </c>
      <c r="H28" t="s">
        <v>17</v>
      </c>
      <c r="I28">
        <f>ROUND(1,6)</f>
        <v>1</v>
      </c>
      <c r="J28">
        <v>0</v>
      </c>
      <c r="O28">
        <f t="shared" ref="O28:O56" si="21">ROUND(CP28,2)</f>
        <v>65.16</v>
      </c>
      <c r="P28">
        <f t="shared" ref="P28:P56" si="22">ROUND(CQ28*I28,2)</f>
        <v>3</v>
      </c>
      <c r="Q28">
        <f t="shared" ref="Q28:Q56" si="23">ROUND(CR28*I28,2)</f>
        <v>38.65</v>
      </c>
      <c r="R28">
        <f t="shared" ref="R28:R56" si="24">ROUND(CS28*I28,2)</f>
        <v>3.97</v>
      </c>
      <c r="S28">
        <f t="shared" ref="S28:S56" si="25">ROUND(CT28*I28,2)</f>
        <v>23.51</v>
      </c>
      <c r="T28">
        <f t="shared" ref="T28:T56" si="26">ROUND(CU28*I28,2)</f>
        <v>0</v>
      </c>
      <c r="U28">
        <f t="shared" ref="U28:U56" si="27">CV28*I28</f>
        <v>2.37</v>
      </c>
      <c r="V28">
        <f t="shared" ref="V28:V56" si="28">CW28*I28</f>
        <v>0.36</v>
      </c>
      <c r="W28">
        <f t="shared" ref="W28:W56" si="29">ROUND(CX28*I28,2)</f>
        <v>0</v>
      </c>
      <c r="X28">
        <f t="shared" ref="X28:X56" si="30">ROUND(CY28,2)</f>
        <v>27.48</v>
      </c>
      <c r="Y28">
        <f t="shared" ref="Y28:Y56" si="31">ROUND(CZ28,2)</f>
        <v>17.86</v>
      </c>
      <c r="AA28">
        <v>68249185</v>
      </c>
      <c r="AB28">
        <f t="shared" ref="AB28:AB56" si="32">ROUND((AC28+AD28+AF28),2)</f>
        <v>65.16</v>
      </c>
      <c r="AC28">
        <f t="shared" ref="AC28:AC56" si="33">ROUND((ES28),2)</f>
        <v>3</v>
      </c>
      <c r="AD28">
        <f t="shared" ref="AD28:AD56" si="34">ROUND((((ET28)-(EU28))+AE28),2)</f>
        <v>38.65</v>
      </c>
      <c r="AE28">
        <f t="shared" ref="AE28:AE56" si="35">ROUND((EU28),2)</f>
        <v>3.97</v>
      </c>
      <c r="AF28">
        <f t="shared" ref="AF28:AF56" si="36">ROUND((EV28),2)</f>
        <v>23.51</v>
      </c>
      <c r="AG28">
        <f t="shared" ref="AG28:AG56" si="37">ROUND((AP28),2)</f>
        <v>0</v>
      </c>
      <c r="AH28">
        <f t="shared" ref="AH28:AH56" si="38">(EW28)</f>
        <v>2.37</v>
      </c>
      <c r="AI28">
        <f t="shared" ref="AI28:AI56" si="39">(EX28)</f>
        <v>0.36</v>
      </c>
      <c r="AJ28">
        <f t="shared" ref="AJ28:AJ56" si="40">(AS28)</f>
        <v>0</v>
      </c>
      <c r="AK28">
        <v>65.16</v>
      </c>
      <c r="AL28">
        <v>3</v>
      </c>
      <c r="AM28">
        <v>38.65</v>
      </c>
      <c r="AN28">
        <v>3.97</v>
      </c>
      <c r="AO28">
        <v>23.51</v>
      </c>
      <c r="AP28">
        <v>0</v>
      </c>
      <c r="AQ28">
        <v>2.37</v>
      </c>
      <c r="AR28">
        <v>0.36</v>
      </c>
      <c r="AS28">
        <v>0</v>
      </c>
      <c r="AT28">
        <v>100</v>
      </c>
      <c r="AU28">
        <v>65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4</v>
      </c>
      <c r="BE28" t="s">
        <v>4</v>
      </c>
      <c r="BF28" t="s">
        <v>4</v>
      </c>
      <c r="BG28" t="s">
        <v>4</v>
      </c>
      <c r="BH28">
        <v>0</v>
      </c>
      <c r="BI28">
        <v>2</v>
      </c>
      <c r="BJ28" t="s">
        <v>18</v>
      </c>
      <c r="BM28">
        <v>108001</v>
      </c>
      <c r="BN28">
        <v>0</v>
      </c>
      <c r="BO28" t="s">
        <v>4</v>
      </c>
      <c r="BP28">
        <v>0</v>
      </c>
      <c r="BQ28">
        <v>3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4</v>
      </c>
      <c r="BZ28">
        <v>100</v>
      </c>
      <c r="CA28">
        <v>65</v>
      </c>
      <c r="CE28">
        <v>0</v>
      </c>
      <c r="CF28">
        <v>0</v>
      </c>
      <c r="CG28">
        <v>0</v>
      </c>
      <c r="CM28">
        <v>0</v>
      </c>
      <c r="CN28" t="s">
        <v>4</v>
      </c>
      <c r="CO28">
        <v>0</v>
      </c>
      <c r="CP28">
        <f t="shared" ref="CP28:CP56" si="41">(P28+Q28+S28)</f>
        <v>65.16</v>
      </c>
      <c r="CQ28">
        <f t="shared" ref="CQ28:CQ56" si="42">AC28*BC28</f>
        <v>3</v>
      </c>
      <c r="CR28">
        <f t="shared" ref="CR28:CR56" si="43">AD28*BB28</f>
        <v>38.65</v>
      </c>
      <c r="CS28">
        <f t="shared" ref="CS28:CS56" si="44">AE28*BS28</f>
        <v>3.97</v>
      </c>
      <c r="CT28">
        <f t="shared" ref="CT28:CT56" si="45">AF28*BA28</f>
        <v>23.51</v>
      </c>
      <c r="CU28">
        <f t="shared" ref="CU28:CU56" si="46">AG28</f>
        <v>0</v>
      </c>
      <c r="CV28">
        <f t="shared" ref="CV28:CV56" si="47">AH28</f>
        <v>2.37</v>
      </c>
      <c r="CW28">
        <f t="shared" ref="CW28:CW56" si="48">AI28</f>
        <v>0.36</v>
      </c>
      <c r="CX28">
        <f t="shared" ref="CX28:CX56" si="49">AJ28</f>
        <v>0</v>
      </c>
      <c r="CY28">
        <f t="shared" ref="CY28:CY56" si="50">(((S28+R28)*AT28)/100)</f>
        <v>27.48</v>
      </c>
      <c r="CZ28">
        <f t="shared" ref="CZ28:CZ56" si="51">(((S28+R28)*AU28)/100)</f>
        <v>17.862000000000002</v>
      </c>
      <c r="DC28" t="s">
        <v>4</v>
      </c>
      <c r="DD28" t="s">
        <v>4</v>
      </c>
      <c r="DE28" t="s">
        <v>4</v>
      </c>
      <c r="DF28" t="s">
        <v>4</v>
      </c>
      <c r="DG28" t="s">
        <v>4</v>
      </c>
      <c r="DH28" t="s">
        <v>4</v>
      </c>
      <c r="DI28" t="s">
        <v>4</v>
      </c>
      <c r="DJ28" t="s">
        <v>4</v>
      </c>
      <c r="DK28" t="s">
        <v>4</v>
      </c>
      <c r="DL28" t="s">
        <v>4</v>
      </c>
      <c r="DM28" t="s">
        <v>4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17</v>
      </c>
      <c r="DW28" t="s">
        <v>17</v>
      </c>
      <c r="DX28">
        <v>1</v>
      </c>
      <c r="EE28">
        <v>67796310</v>
      </c>
      <c r="EF28">
        <v>3</v>
      </c>
      <c r="EG28" t="s">
        <v>19</v>
      </c>
      <c r="EH28">
        <v>0</v>
      </c>
      <c r="EI28" t="s">
        <v>4</v>
      </c>
      <c r="EJ28">
        <v>2</v>
      </c>
      <c r="EK28">
        <v>108001</v>
      </c>
      <c r="EL28" t="s">
        <v>20</v>
      </c>
      <c r="EM28" t="s">
        <v>21</v>
      </c>
      <c r="EO28" t="s">
        <v>4</v>
      </c>
      <c r="EQ28">
        <v>0</v>
      </c>
      <c r="ER28">
        <v>65.16</v>
      </c>
      <c r="ES28">
        <v>3</v>
      </c>
      <c r="ET28">
        <v>38.65</v>
      </c>
      <c r="EU28">
        <v>3.97</v>
      </c>
      <c r="EV28">
        <v>23.51</v>
      </c>
      <c r="EW28">
        <v>2.37</v>
      </c>
      <c r="EX28">
        <v>0.36</v>
      </c>
      <c r="EY28">
        <v>0</v>
      </c>
      <c r="FQ28">
        <v>0</v>
      </c>
      <c r="FR28">
        <f t="shared" ref="FR28:FR56" si="52">ROUND(IF(AND(BH28=3,BI28=3),P28,0),2)</f>
        <v>0</v>
      </c>
      <c r="FS28">
        <v>0</v>
      </c>
      <c r="FX28">
        <v>100</v>
      </c>
      <c r="FY28">
        <v>65</v>
      </c>
      <c r="GA28" t="s">
        <v>4</v>
      </c>
      <c r="GD28">
        <v>1</v>
      </c>
      <c r="GF28">
        <v>1825649600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6" si="53">ROUND(IF(AND(BH28=3,BI28=3,FS28&lt;&gt;0),P28,0),2)</f>
        <v>0</v>
      </c>
      <c r="GM28">
        <f t="shared" ref="GM28:GM56" si="54">ROUND(O28+X28+Y28,2)+GX28</f>
        <v>110.5</v>
      </c>
      <c r="GN28">
        <f t="shared" ref="GN28:GN56" si="55">IF(OR(BI28=0,BI28=1),ROUND(O28+X28+Y28,2),0)</f>
        <v>0</v>
      </c>
      <c r="GO28">
        <f t="shared" ref="GO28:GO56" si="56">IF(BI28=2,ROUND(O28+X28+Y28,2),0)</f>
        <v>110.5</v>
      </c>
      <c r="GP28">
        <f t="shared" ref="GP28:GP56" si="57">IF(BI28=4,ROUND(O28+X28+Y28,2)+GX28,0)</f>
        <v>0</v>
      </c>
      <c r="GR28">
        <v>0</v>
      </c>
      <c r="GS28">
        <v>3</v>
      </c>
      <c r="GT28">
        <v>0</v>
      </c>
      <c r="GU28" t="s">
        <v>4</v>
      </c>
      <c r="GV28">
        <f t="shared" ref="GV28:GV56" si="58">ROUND((GT28),2)</f>
        <v>0</v>
      </c>
      <c r="GW28">
        <v>1</v>
      </c>
      <c r="GX28">
        <f t="shared" ref="GX28:GX56" si="59">ROUND(HC28*I28,2)</f>
        <v>0</v>
      </c>
      <c r="HA28">
        <v>0</v>
      </c>
      <c r="HB28">
        <v>0</v>
      </c>
      <c r="HC28">
        <f t="shared" ref="HC28:HC56" si="60">GV28*GW28</f>
        <v>0</v>
      </c>
      <c r="IK28">
        <v>0</v>
      </c>
    </row>
    <row r="29" spans="1:245" x14ac:dyDescent="0.25">
      <c r="A29">
        <v>17</v>
      </c>
      <c r="B29">
        <v>1</v>
      </c>
      <c r="E29" t="s">
        <v>22</v>
      </c>
      <c r="F29" t="s">
        <v>23</v>
      </c>
      <c r="G29" t="s">
        <v>24</v>
      </c>
      <c r="H29" t="s">
        <v>17</v>
      </c>
      <c r="I29">
        <f>ROUND(1,6)</f>
        <v>1</v>
      </c>
      <c r="J29">
        <v>0</v>
      </c>
      <c r="O29">
        <f t="shared" si="21"/>
        <v>217.54</v>
      </c>
      <c r="P29">
        <f t="shared" si="22"/>
        <v>217.54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68249185</v>
      </c>
      <c r="AB29">
        <f t="shared" si="32"/>
        <v>217.54</v>
      </c>
      <c r="AC29">
        <f t="shared" si="33"/>
        <v>217.54</v>
      </c>
      <c r="AD29">
        <f t="shared" si="34"/>
        <v>0</v>
      </c>
      <c r="AE29">
        <f t="shared" si="35"/>
        <v>0</v>
      </c>
      <c r="AF29">
        <f t="shared" si="36"/>
        <v>0</v>
      </c>
      <c r="AG29">
        <f t="shared" si="37"/>
        <v>0</v>
      </c>
      <c r="AH29">
        <f t="shared" si="38"/>
        <v>0</v>
      </c>
      <c r="AI29">
        <f t="shared" si="39"/>
        <v>0</v>
      </c>
      <c r="AJ29">
        <f t="shared" si="40"/>
        <v>0</v>
      </c>
      <c r="AK29">
        <v>217.54000000000002</v>
      </c>
      <c r="AL29">
        <v>217.54000000000002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4</v>
      </c>
      <c r="BE29" t="s">
        <v>4</v>
      </c>
      <c r="BF29" t="s">
        <v>4</v>
      </c>
      <c r="BG29" t="s">
        <v>4</v>
      </c>
      <c r="BH29">
        <v>3</v>
      </c>
      <c r="BI29">
        <v>2</v>
      </c>
      <c r="BJ29" t="s">
        <v>4</v>
      </c>
      <c r="BM29">
        <v>1100</v>
      </c>
      <c r="BN29">
        <v>0</v>
      </c>
      <c r="BO29" t="s">
        <v>4</v>
      </c>
      <c r="BP29">
        <v>0</v>
      </c>
      <c r="BQ29">
        <v>8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0</v>
      </c>
      <c r="CA29">
        <v>0</v>
      </c>
      <c r="CE29">
        <v>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 t="shared" si="41"/>
        <v>217.54</v>
      </c>
      <c r="CQ29">
        <f t="shared" si="42"/>
        <v>217.54</v>
      </c>
      <c r="CR29">
        <f t="shared" si="43"/>
        <v>0</v>
      </c>
      <c r="CS29">
        <f t="shared" si="44"/>
        <v>0</v>
      </c>
      <c r="CT29">
        <f t="shared" si="45"/>
        <v>0</v>
      </c>
      <c r="CU29">
        <f t="shared" si="46"/>
        <v>0</v>
      </c>
      <c r="CV29">
        <f t="shared" si="47"/>
        <v>0</v>
      </c>
      <c r="CW29">
        <f t="shared" si="48"/>
        <v>0</v>
      </c>
      <c r="CX29">
        <f t="shared" si="49"/>
        <v>0</v>
      </c>
      <c r="CY29">
        <f t="shared" si="50"/>
        <v>0</v>
      </c>
      <c r="CZ29">
        <f t="shared" si="51"/>
        <v>0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17</v>
      </c>
      <c r="DW29" t="s">
        <v>17</v>
      </c>
      <c r="DX29">
        <v>1</v>
      </c>
      <c r="EE29">
        <v>67796162</v>
      </c>
      <c r="EF29">
        <v>8</v>
      </c>
      <c r="EG29" t="s">
        <v>25</v>
      </c>
      <c r="EH29">
        <v>0</v>
      </c>
      <c r="EI29" t="s">
        <v>4</v>
      </c>
      <c r="EJ29">
        <v>1</v>
      </c>
      <c r="EK29">
        <v>1100</v>
      </c>
      <c r="EL29" t="s">
        <v>26</v>
      </c>
      <c r="EM29" t="s">
        <v>27</v>
      </c>
      <c r="EO29" t="s">
        <v>4</v>
      </c>
      <c r="EQ29">
        <v>0</v>
      </c>
      <c r="ER29">
        <v>217.54000000000002</v>
      </c>
      <c r="ES29">
        <v>217.54000000000002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5</v>
      </c>
      <c r="FC29">
        <v>1</v>
      </c>
      <c r="FD29">
        <v>18</v>
      </c>
      <c r="FF29">
        <v>2482.42</v>
      </c>
      <c r="FQ29">
        <v>0</v>
      </c>
      <c r="FR29">
        <f t="shared" si="52"/>
        <v>0</v>
      </c>
      <c r="FS29">
        <v>0</v>
      </c>
      <c r="FX29">
        <v>0</v>
      </c>
      <c r="FY29">
        <v>0</v>
      </c>
      <c r="GA29" t="s">
        <v>28</v>
      </c>
      <c r="GD29">
        <v>1</v>
      </c>
      <c r="GF29">
        <v>358881682</v>
      </c>
      <c r="GG29">
        <v>2</v>
      </c>
      <c r="GH29">
        <v>3</v>
      </c>
      <c r="GI29">
        <v>3</v>
      </c>
      <c r="GJ29">
        <v>0</v>
      </c>
      <c r="GK29">
        <v>0</v>
      </c>
      <c r="GL29">
        <f t="shared" si="53"/>
        <v>0</v>
      </c>
      <c r="GM29">
        <f t="shared" si="54"/>
        <v>217.54</v>
      </c>
      <c r="GN29">
        <f t="shared" si="55"/>
        <v>0</v>
      </c>
      <c r="GO29">
        <f t="shared" si="56"/>
        <v>217.54</v>
      </c>
      <c r="GP29">
        <f t="shared" si="57"/>
        <v>0</v>
      </c>
      <c r="GR29">
        <v>1</v>
      </c>
      <c r="GS29">
        <v>1</v>
      </c>
      <c r="GT29">
        <v>0</v>
      </c>
      <c r="GU29" t="s">
        <v>4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IK29">
        <v>0</v>
      </c>
    </row>
    <row r="30" spans="1:245" x14ac:dyDescent="0.25">
      <c r="A30">
        <v>17</v>
      </c>
      <c r="B30">
        <v>1</v>
      </c>
      <c r="E30" t="s">
        <v>29</v>
      </c>
      <c r="F30" t="s">
        <v>23</v>
      </c>
      <c r="G30" t="s">
        <v>30</v>
      </c>
      <c r="H30" t="s">
        <v>17</v>
      </c>
      <c r="I30">
        <f>ROUND(2,6)</f>
        <v>2</v>
      </c>
      <c r="J30">
        <v>0</v>
      </c>
      <c r="O30">
        <f t="shared" si="21"/>
        <v>31.3</v>
      </c>
      <c r="P30">
        <f t="shared" si="22"/>
        <v>31.3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68249185</v>
      </c>
      <c r="AB30">
        <f t="shared" si="32"/>
        <v>15.65</v>
      </c>
      <c r="AC30">
        <f t="shared" si="33"/>
        <v>15.65</v>
      </c>
      <c r="AD30">
        <f t="shared" si="34"/>
        <v>0</v>
      </c>
      <c r="AE30">
        <f t="shared" si="35"/>
        <v>0</v>
      </c>
      <c r="AF30">
        <f t="shared" si="36"/>
        <v>0</v>
      </c>
      <c r="AG30">
        <f t="shared" si="37"/>
        <v>0</v>
      </c>
      <c r="AH30">
        <f t="shared" si="38"/>
        <v>0</v>
      </c>
      <c r="AI30">
        <f t="shared" si="39"/>
        <v>0</v>
      </c>
      <c r="AJ30">
        <f t="shared" si="40"/>
        <v>0</v>
      </c>
      <c r="AK30">
        <v>15.65</v>
      </c>
      <c r="AL30">
        <v>15.65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4</v>
      </c>
      <c r="BE30" t="s">
        <v>4</v>
      </c>
      <c r="BF30" t="s">
        <v>4</v>
      </c>
      <c r="BG30" t="s">
        <v>4</v>
      </c>
      <c r="BH30">
        <v>3</v>
      </c>
      <c r="BI30">
        <v>2</v>
      </c>
      <c r="BJ30" t="s">
        <v>4</v>
      </c>
      <c r="BM30">
        <v>1100</v>
      </c>
      <c r="BN30">
        <v>0</v>
      </c>
      <c r="BO30" t="s">
        <v>4</v>
      </c>
      <c r="BP30">
        <v>0</v>
      </c>
      <c r="BQ30">
        <v>8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4</v>
      </c>
      <c r="BZ30">
        <v>0</v>
      </c>
      <c r="CA30">
        <v>0</v>
      </c>
      <c r="CE30">
        <v>0</v>
      </c>
      <c r="CF30">
        <v>0</v>
      </c>
      <c r="CG30">
        <v>0</v>
      </c>
      <c r="CM30">
        <v>0</v>
      </c>
      <c r="CN30" t="s">
        <v>4</v>
      </c>
      <c r="CO30">
        <v>0</v>
      </c>
      <c r="CP30">
        <f t="shared" si="41"/>
        <v>31.3</v>
      </c>
      <c r="CQ30">
        <f t="shared" si="42"/>
        <v>15.65</v>
      </c>
      <c r="CR30">
        <f t="shared" si="43"/>
        <v>0</v>
      </c>
      <c r="CS30">
        <f t="shared" si="44"/>
        <v>0</v>
      </c>
      <c r="CT30">
        <f t="shared" si="45"/>
        <v>0</v>
      </c>
      <c r="CU30">
        <f t="shared" si="46"/>
        <v>0</v>
      </c>
      <c r="CV30">
        <f t="shared" si="47"/>
        <v>0</v>
      </c>
      <c r="CW30">
        <f t="shared" si="48"/>
        <v>0</v>
      </c>
      <c r="CX30">
        <f t="shared" si="49"/>
        <v>0</v>
      </c>
      <c r="CY30">
        <f t="shared" si="50"/>
        <v>0</v>
      </c>
      <c r="CZ30">
        <f t="shared" si="51"/>
        <v>0</v>
      </c>
      <c r="DC30" t="s">
        <v>4</v>
      </c>
      <c r="DD30" t="s">
        <v>4</v>
      </c>
      <c r="DE30" t="s">
        <v>4</v>
      </c>
      <c r="DF30" t="s">
        <v>4</v>
      </c>
      <c r="DG30" t="s">
        <v>4</v>
      </c>
      <c r="DH30" t="s">
        <v>4</v>
      </c>
      <c r="DI30" t="s">
        <v>4</v>
      </c>
      <c r="DJ30" t="s">
        <v>4</v>
      </c>
      <c r="DK30" t="s">
        <v>4</v>
      </c>
      <c r="DL30" t="s">
        <v>4</v>
      </c>
      <c r="DM30" t="s">
        <v>4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17</v>
      </c>
      <c r="DW30" t="s">
        <v>17</v>
      </c>
      <c r="DX30">
        <v>1</v>
      </c>
      <c r="EE30">
        <v>67796162</v>
      </c>
      <c r="EF30">
        <v>8</v>
      </c>
      <c r="EG30" t="s">
        <v>25</v>
      </c>
      <c r="EH30">
        <v>0</v>
      </c>
      <c r="EI30" t="s">
        <v>4</v>
      </c>
      <c r="EJ30">
        <v>1</v>
      </c>
      <c r="EK30">
        <v>1100</v>
      </c>
      <c r="EL30" t="s">
        <v>26</v>
      </c>
      <c r="EM30" t="s">
        <v>27</v>
      </c>
      <c r="EO30" t="s">
        <v>4</v>
      </c>
      <c r="EQ30">
        <v>0</v>
      </c>
      <c r="ER30">
        <v>15.65</v>
      </c>
      <c r="ES30">
        <v>15.65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5</v>
      </c>
      <c r="FC30">
        <v>1</v>
      </c>
      <c r="FD30">
        <v>18</v>
      </c>
      <c r="FF30">
        <v>178.59</v>
      </c>
      <c r="FQ30">
        <v>0</v>
      </c>
      <c r="FR30">
        <f t="shared" si="52"/>
        <v>0</v>
      </c>
      <c r="FS30">
        <v>0</v>
      </c>
      <c r="FX30">
        <v>0</v>
      </c>
      <c r="FY30">
        <v>0</v>
      </c>
      <c r="GA30" t="s">
        <v>31</v>
      </c>
      <c r="GD30">
        <v>1</v>
      </c>
      <c r="GF30">
        <v>-1233804953</v>
      </c>
      <c r="GG30">
        <v>2</v>
      </c>
      <c r="GH30">
        <v>3</v>
      </c>
      <c r="GI30">
        <v>3</v>
      </c>
      <c r="GJ30">
        <v>0</v>
      </c>
      <c r="GK30">
        <v>0</v>
      </c>
      <c r="GL30">
        <f t="shared" si="53"/>
        <v>0</v>
      </c>
      <c r="GM30">
        <f t="shared" si="54"/>
        <v>31.3</v>
      </c>
      <c r="GN30">
        <f t="shared" si="55"/>
        <v>0</v>
      </c>
      <c r="GO30">
        <f t="shared" si="56"/>
        <v>31.3</v>
      </c>
      <c r="GP30">
        <f t="shared" si="57"/>
        <v>0</v>
      </c>
      <c r="GR30">
        <v>1</v>
      </c>
      <c r="GS30">
        <v>1</v>
      </c>
      <c r="GT30">
        <v>0</v>
      </c>
      <c r="GU30" t="s">
        <v>4</v>
      </c>
      <c r="GV30">
        <f t="shared" si="58"/>
        <v>0</v>
      </c>
      <c r="GW30">
        <v>1</v>
      </c>
      <c r="GX30">
        <f t="shared" si="59"/>
        <v>0</v>
      </c>
      <c r="HA30">
        <v>0</v>
      </c>
      <c r="HB30">
        <v>0</v>
      </c>
      <c r="HC30">
        <f t="shared" si="60"/>
        <v>0</v>
      </c>
      <c r="IK30">
        <v>0</v>
      </c>
    </row>
    <row r="31" spans="1:245" x14ac:dyDescent="0.25">
      <c r="A31">
        <v>17</v>
      </c>
      <c r="B31">
        <v>1</v>
      </c>
      <c r="C31">
        <f>ROW(SmtRes!A25)</f>
        <v>25</v>
      </c>
      <c r="D31">
        <f>ROW(EtalonRes!A25)</f>
        <v>25</v>
      </c>
      <c r="E31" t="s">
        <v>32</v>
      </c>
      <c r="F31" t="s">
        <v>33</v>
      </c>
      <c r="G31" t="s">
        <v>34</v>
      </c>
      <c r="H31" t="s">
        <v>17</v>
      </c>
      <c r="I31">
        <f>ROUND(11,6)</f>
        <v>11</v>
      </c>
      <c r="J31">
        <v>0</v>
      </c>
      <c r="O31">
        <f t="shared" si="21"/>
        <v>395.78</v>
      </c>
      <c r="P31">
        <f t="shared" si="22"/>
        <v>220.99</v>
      </c>
      <c r="Q31">
        <f t="shared" si="23"/>
        <v>11.55</v>
      </c>
      <c r="R31">
        <f t="shared" si="24"/>
        <v>0</v>
      </c>
      <c r="S31">
        <f t="shared" si="25"/>
        <v>163.24</v>
      </c>
      <c r="T31">
        <f t="shared" si="26"/>
        <v>0</v>
      </c>
      <c r="U31">
        <f t="shared" si="27"/>
        <v>17.16</v>
      </c>
      <c r="V31">
        <f t="shared" si="28"/>
        <v>0</v>
      </c>
      <c r="W31">
        <f t="shared" si="29"/>
        <v>0</v>
      </c>
      <c r="X31">
        <f t="shared" si="30"/>
        <v>163.24</v>
      </c>
      <c r="Y31">
        <f t="shared" si="31"/>
        <v>106.11</v>
      </c>
      <c r="AA31">
        <v>68249185</v>
      </c>
      <c r="AB31">
        <f t="shared" si="32"/>
        <v>35.979999999999997</v>
      </c>
      <c r="AC31">
        <f t="shared" si="33"/>
        <v>20.09</v>
      </c>
      <c r="AD31">
        <f t="shared" si="34"/>
        <v>1.05</v>
      </c>
      <c r="AE31">
        <f t="shared" si="35"/>
        <v>0</v>
      </c>
      <c r="AF31">
        <f t="shared" si="36"/>
        <v>14.84</v>
      </c>
      <c r="AG31">
        <f t="shared" si="37"/>
        <v>0</v>
      </c>
      <c r="AH31">
        <f t="shared" si="38"/>
        <v>1.56</v>
      </c>
      <c r="AI31">
        <f t="shared" si="39"/>
        <v>0</v>
      </c>
      <c r="AJ31">
        <f t="shared" si="40"/>
        <v>0</v>
      </c>
      <c r="AK31">
        <v>35.979999999999997</v>
      </c>
      <c r="AL31">
        <v>20.09</v>
      </c>
      <c r="AM31">
        <v>1.05</v>
      </c>
      <c r="AN31">
        <v>0</v>
      </c>
      <c r="AO31">
        <v>14.84</v>
      </c>
      <c r="AP31">
        <v>0</v>
      </c>
      <c r="AQ31">
        <v>1.56</v>
      </c>
      <c r="AR31">
        <v>0</v>
      </c>
      <c r="AS31">
        <v>0</v>
      </c>
      <c r="AT31">
        <v>100</v>
      </c>
      <c r="AU31">
        <v>65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4</v>
      </c>
      <c r="BE31" t="s">
        <v>4</v>
      </c>
      <c r="BF31" t="s">
        <v>4</v>
      </c>
      <c r="BG31" t="s">
        <v>4</v>
      </c>
      <c r="BH31">
        <v>0</v>
      </c>
      <c r="BI31">
        <v>2</v>
      </c>
      <c r="BJ31" t="s">
        <v>35</v>
      </c>
      <c r="BM31">
        <v>108001</v>
      </c>
      <c r="BN31">
        <v>0</v>
      </c>
      <c r="BO31" t="s">
        <v>4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100</v>
      </c>
      <c r="CA31">
        <v>65</v>
      </c>
      <c r="CE31">
        <v>0</v>
      </c>
      <c r="CF31">
        <v>0</v>
      </c>
      <c r="CG31">
        <v>0</v>
      </c>
      <c r="CM31">
        <v>0</v>
      </c>
      <c r="CN31" t="s">
        <v>4</v>
      </c>
      <c r="CO31">
        <v>0</v>
      </c>
      <c r="CP31">
        <f t="shared" si="41"/>
        <v>395.78000000000003</v>
      </c>
      <c r="CQ31">
        <f t="shared" si="42"/>
        <v>20.09</v>
      </c>
      <c r="CR31">
        <f t="shared" si="43"/>
        <v>1.05</v>
      </c>
      <c r="CS31">
        <f t="shared" si="44"/>
        <v>0</v>
      </c>
      <c r="CT31">
        <f t="shared" si="45"/>
        <v>14.84</v>
      </c>
      <c r="CU31">
        <f t="shared" si="46"/>
        <v>0</v>
      </c>
      <c r="CV31">
        <f t="shared" si="47"/>
        <v>1.56</v>
      </c>
      <c r="CW31">
        <f t="shared" si="48"/>
        <v>0</v>
      </c>
      <c r="CX31">
        <f t="shared" si="49"/>
        <v>0</v>
      </c>
      <c r="CY31">
        <f t="shared" si="50"/>
        <v>163.24</v>
      </c>
      <c r="CZ31">
        <f t="shared" si="51"/>
        <v>106.10600000000001</v>
      </c>
      <c r="DC31" t="s">
        <v>4</v>
      </c>
      <c r="DD31" t="s">
        <v>4</v>
      </c>
      <c r="DE31" t="s">
        <v>4</v>
      </c>
      <c r="DF31" t="s">
        <v>4</v>
      </c>
      <c r="DG31" t="s">
        <v>4</v>
      </c>
      <c r="DH31" t="s">
        <v>4</v>
      </c>
      <c r="DI31" t="s">
        <v>4</v>
      </c>
      <c r="DJ31" t="s">
        <v>4</v>
      </c>
      <c r="DK31" t="s">
        <v>4</v>
      </c>
      <c r="DL31" t="s">
        <v>4</v>
      </c>
      <c r="DM31" t="s">
        <v>4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17</v>
      </c>
      <c r="DW31" t="s">
        <v>17</v>
      </c>
      <c r="DX31">
        <v>1</v>
      </c>
      <c r="EE31">
        <v>67796310</v>
      </c>
      <c r="EF31">
        <v>3</v>
      </c>
      <c r="EG31" t="s">
        <v>19</v>
      </c>
      <c r="EH31">
        <v>0</v>
      </c>
      <c r="EI31" t="s">
        <v>4</v>
      </c>
      <c r="EJ31">
        <v>2</v>
      </c>
      <c r="EK31">
        <v>108001</v>
      </c>
      <c r="EL31" t="s">
        <v>20</v>
      </c>
      <c r="EM31" t="s">
        <v>21</v>
      </c>
      <c r="EO31" t="s">
        <v>4</v>
      </c>
      <c r="EQ31">
        <v>0</v>
      </c>
      <c r="ER31">
        <v>35.979999999999997</v>
      </c>
      <c r="ES31">
        <v>20.09</v>
      </c>
      <c r="ET31">
        <v>1.05</v>
      </c>
      <c r="EU31">
        <v>0</v>
      </c>
      <c r="EV31">
        <v>14.84</v>
      </c>
      <c r="EW31">
        <v>1.56</v>
      </c>
      <c r="EX31">
        <v>0</v>
      </c>
      <c r="EY31">
        <v>0</v>
      </c>
      <c r="FQ31">
        <v>0</v>
      </c>
      <c r="FR31">
        <f t="shared" si="52"/>
        <v>0</v>
      </c>
      <c r="FS31">
        <v>0</v>
      </c>
      <c r="FX31">
        <v>100</v>
      </c>
      <c r="FY31">
        <v>65</v>
      </c>
      <c r="GA31" t="s">
        <v>4</v>
      </c>
      <c r="GD31">
        <v>1</v>
      </c>
      <c r="GF31">
        <v>942868882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53"/>
        <v>0</v>
      </c>
      <c r="GM31">
        <f t="shared" si="54"/>
        <v>665.13</v>
      </c>
      <c r="GN31">
        <f t="shared" si="55"/>
        <v>0</v>
      </c>
      <c r="GO31">
        <f t="shared" si="56"/>
        <v>665.13</v>
      </c>
      <c r="GP31">
        <f t="shared" si="57"/>
        <v>0</v>
      </c>
      <c r="GR31">
        <v>0</v>
      </c>
      <c r="GS31">
        <v>3</v>
      </c>
      <c r="GT31">
        <v>0</v>
      </c>
      <c r="GU31" t="s">
        <v>4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IK31">
        <v>0</v>
      </c>
    </row>
    <row r="32" spans="1:245" x14ac:dyDescent="0.25">
      <c r="A32">
        <v>17</v>
      </c>
      <c r="B32">
        <v>1</v>
      </c>
      <c r="E32" t="s">
        <v>36</v>
      </c>
      <c r="F32" t="s">
        <v>23</v>
      </c>
      <c r="G32" t="s">
        <v>37</v>
      </c>
      <c r="H32" t="s">
        <v>17</v>
      </c>
      <c r="I32">
        <f>ROUND(1,6)</f>
        <v>1</v>
      </c>
      <c r="J32">
        <v>0</v>
      </c>
      <c r="O32">
        <f t="shared" si="21"/>
        <v>414.79</v>
      </c>
      <c r="P32">
        <f t="shared" si="22"/>
        <v>414.79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68249185</v>
      </c>
      <c r="AB32">
        <f t="shared" si="32"/>
        <v>414.79</v>
      </c>
      <c r="AC32">
        <f t="shared" si="33"/>
        <v>414.79</v>
      </c>
      <c r="AD32">
        <f t="shared" si="34"/>
        <v>0</v>
      </c>
      <c r="AE32">
        <f t="shared" si="35"/>
        <v>0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</v>
      </c>
      <c r="AJ32">
        <f t="shared" si="40"/>
        <v>0</v>
      </c>
      <c r="AK32">
        <v>414.79</v>
      </c>
      <c r="AL32">
        <v>414.79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4</v>
      </c>
      <c r="BE32" t="s">
        <v>4</v>
      </c>
      <c r="BF32" t="s">
        <v>4</v>
      </c>
      <c r="BG32" t="s">
        <v>4</v>
      </c>
      <c r="BH32">
        <v>3</v>
      </c>
      <c r="BI32">
        <v>3</v>
      </c>
      <c r="BJ32" t="s">
        <v>4</v>
      </c>
      <c r="BM32">
        <v>1100</v>
      </c>
      <c r="BN32">
        <v>0</v>
      </c>
      <c r="BO32" t="s">
        <v>4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4</v>
      </c>
      <c r="BZ32">
        <v>0</v>
      </c>
      <c r="CA32">
        <v>0</v>
      </c>
      <c r="CE32">
        <v>0</v>
      </c>
      <c r="CF32">
        <v>0</v>
      </c>
      <c r="CG32">
        <v>0</v>
      </c>
      <c r="CM32">
        <v>0</v>
      </c>
      <c r="CN32" t="s">
        <v>4</v>
      </c>
      <c r="CO32">
        <v>0</v>
      </c>
      <c r="CP32">
        <f t="shared" si="41"/>
        <v>414.79</v>
      </c>
      <c r="CQ32">
        <f t="shared" si="42"/>
        <v>414.79</v>
      </c>
      <c r="CR32">
        <f t="shared" si="43"/>
        <v>0</v>
      </c>
      <c r="CS32">
        <f t="shared" si="44"/>
        <v>0</v>
      </c>
      <c r="CT32">
        <f t="shared" si="45"/>
        <v>0</v>
      </c>
      <c r="CU32">
        <f t="shared" si="46"/>
        <v>0</v>
      </c>
      <c r="CV32">
        <f t="shared" si="47"/>
        <v>0</v>
      </c>
      <c r="CW32">
        <f t="shared" si="48"/>
        <v>0</v>
      </c>
      <c r="CX32">
        <f t="shared" si="49"/>
        <v>0</v>
      </c>
      <c r="CY32">
        <f t="shared" si="50"/>
        <v>0</v>
      </c>
      <c r="CZ32">
        <f t="shared" si="51"/>
        <v>0</v>
      </c>
      <c r="DC32" t="s">
        <v>4</v>
      </c>
      <c r="DD32" t="s">
        <v>4</v>
      </c>
      <c r="DE32" t="s">
        <v>4</v>
      </c>
      <c r="DF32" t="s">
        <v>4</v>
      </c>
      <c r="DG32" t="s">
        <v>4</v>
      </c>
      <c r="DH32" t="s">
        <v>4</v>
      </c>
      <c r="DI32" t="s">
        <v>4</v>
      </c>
      <c r="DJ32" t="s">
        <v>4</v>
      </c>
      <c r="DK32" t="s">
        <v>4</v>
      </c>
      <c r="DL32" t="s">
        <v>4</v>
      </c>
      <c r="DM32" t="s">
        <v>4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17</v>
      </c>
      <c r="DW32" t="s">
        <v>17</v>
      </c>
      <c r="DX32">
        <v>1</v>
      </c>
      <c r="EE32">
        <v>67796162</v>
      </c>
      <c r="EF32">
        <v>8</v>
      </c>
      <c r="EG32" t="s">
        <v>25</v>
      </c>
      <c r="EH32">
        <v>0</v>
      </c>
      <c r="EI32" t="s">
        <v>4</v>
      </c>
      <c r="EJ32">
        <v>1</v>
      </c>
      <c r="EK32">
        <v>1100</v>
      </c>
      <c r="EL32" t="s">
        <v>26</v>
      </c>
      <c r="EM32" t="s">
        <v>27</v>
      </c>
      <c r="EO32" t="s">
        <v>4</v>
      </c>
      <c r="EQ32">
        <v>0</v>
      </c>
      <c r="ER32">
        <v>417.96999999999997</v>
      </c>
      <c r="ES32">
        <v>414.79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5</v>
      </c>
      <c r="FC32">
        <v>1</v>
      </c>
      <c r="FD32">
        <v>18</v>
      </c>
      <c r="FF32">
        <v>1886.2</v>
      </c>
      <c r="FQ32">
        <v>0</v>
      </c>
      <c r="FR32">
        <f t="shared" si="52"/>
        <v>414.79</v>
      </c>
      <c r="FS32">
        <v>0</v>
      </c>
      <c r="FX32">
        <v>0</v>
      </c>
      <c r="FY32">
        <v>0</v>
      </c>
      <c r="GA32" t="s">
        <v>38</v>
      </c>
      <c r="GD32">
        <v>1</v>
      </c>
      <c r="GF32">
        <v>-1994416930</v>
      </c>
      <c r="GG32">
        <v>2</v>
      </c>
      <c r="GH32">
        <v>3</v>
      </c>
      <c r="GI32">
        <v>3</v>
      </c>
      <c r="GJ32">
        <v>0</v>
      </c>
      <c r="GK32">
        <v>0</v>
      </c>
      <c r="GL32">
        <f t="shared" si="53"/>
        <v>0</v>
      </c>
      <c r="GM32">
        <f t="shared" si="54"/>
        <v>414.79</v>
      </c>
      <c r="GN32">
        <f t="shared" si="55"/>
        <v>0</v>
      </c>
      <c r="GO32">
        <f t="shared" si="56"/>
        <v>0</v>
      </c>
      <c r="GP32">
        <f t="shared" si="57"/>
        <v>0</v>
      </c>
      <c r="GR32">
        <v>1</v>
      </c>
      <c r="GS32">
        <v>1</v>
      </c>
      <c r="GT32">
        <v>0</v>
      </c>
      <c r="GU32" t="s">
        <v>4</v>
      </c>
      <c r="GV32">
        <f t="shared" si="58"/>
        <v>0</v>
      </c>
      <c r="GW32">
        <v>1</v>
      </c>
      <c r="GX32">
        <f t="shared" si="59"/>
        <v>0</v>
      </c>
      <c r="HA32">
        <v>0</v>
      </c>
      <c r="HB32">
        <v>0</v>
      </c>
      <c r="HC32">
        <f t="shared" si="60"/>
        <v>0</v>
      </c>
      <c r="IK32">
        <v>0</v>
      </c>
    </row>
    <row r="33" spans="1:245" x14ac:dyDescent="0.25">
      <c r="A33">
        <v>17</v>
      </c>
      <c r="B33">
        <v>1</v>
      </c>
      <c r="E33" t="s">
        <v>39</v>
      </c>
      <c r="F33" t="s">
        <v>23</v>
      </c>
      <c r="G33" t="s">
        <v>40</v>
      </c>
      <c r="H33" t="s">
        <v>17</v>
      </c>
      <c r="I33">
        <f>ROUND(5,6)</f>
        <v>5</v>
      </c>
      <c r="J33">
        <v>0</v>
      </c>
      <c r="O33">
        <f t="shared" si="21"/>
        <v>6587.75</v>
      </c>
      <c r="P33">
        <f t="shared" si="22"/>
        <v>6587.75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68249185</v>
      </c>
      <c r="AB33">
        <f t="shared" si="32"/>
        <v>1317.55</v>
      </c>
      <c r="AC33">
        <f t="shared" si="33"/>
        <v>1317.55</v>
      </c>
      <c r="AD33">
        <f t="shared" si="34"/>
        <v>0</v>
      </c>
      <c r="AE33">
        <f t="shared" si="35"/>
        <v>0</v>
      </c>
      <c r="AF33">
        <f t="shared" si="36"/>
        <v>0</v>
      </c>
      <c r="AG33">
        <f t="shared" si="37"/>
        <v>0</v>
      </c>
      <c r="AH33">
        <f t="shared" si="38"/>
        <v>0</v>
      </c>
      <c r="AI33">
        <f t="shared" si="39"/>
        <v>0</v>
      </c>
      <c r="AJ33">
        <f t="shared" si="40"/>
        <v>0</v>
      </c>
      <c r="AK33">
        <v>1317.55</v>
      </c>
      <c r="AL33">
        <v>1317.55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4</v>
      </c>
      <c r="BE33" t="s">
        <v>4</v>
      </c>
      <c r="BF33" t="s">
        <v>4</v>
      </c>
      <c r="BG33" t="s">
        <v>4</v>
      </c>
      <c r="BH33">
        <v>3</v>
      </c>
      <c r="BI33">
        <v>3</v>
      </c>
      <c r="BJ33" t="s">
        <v>4</v>
      </c>
      <c r="BM33">
        <v>1100</v>
      </c>
      <c r="BN33">
        <v>0</v>
      </c>
      <c r="BO33" t="s">
        <v>4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4</v>
      </c>
      <c r="BZ33">
        <v>0</v>
      </c>
      <c r="CA33">
        <v>0</v>
      </c>
      <c r="CE33">
        <v>0</v>
      </c>
      <c r="CF33">
        <v>0</v>
      </c>
      <c r="CG33">
        <v>0</v>
      </c>
      <c r="CM33">
        <v>0</v>
      </c>
      <c r="CN33" t="s">
        <v>4</v>
      </c>
      <c r="CO33">
        <v>0</v>
      </c>
      <c r="CP33">
        <f t="shared" si="41"/>
        <v>6587.75</v>
      </c>
      <c r="CQ33">
        <f t="shared" si="42"/>
        <v>1317.55</v>
      </c>
      <c r="CR33">
        <f t="shared" si="43"/>
        <v>0</v>
      </c>
      <c r="CS33">
        <f t="shared" si="44"/>
        <v>0</v>
      </c>
      <c r="CT33">
        <f t="shared" si="45"/>
        <v>0</v>
      </c>
      <c r="CU33">
        <f t="shared" si="46"/>
        <v>0</v>
      </c>
      <c r="CV33">
        <f t="shared" si="47"/>
        <v>0</v>
      </c>
      <c r="CW33">
        <f t="shared" si="48"/>
        <v>0</v>
      </c>
      <c r="CX33">
        <f t="shared" si="49"/>
        <v>0</v>
      </c>
      <c r="CY33">
        <f t="shared" si="50"/>
        <v>0</v>
      </c>
      <c r="CZ33">
        <f t="shared" si="51"/>
        <v>0</v>
      </c>
      <c r="DC33" t="s">
        <v>4</v>
      </c>
      <c r="DD33" t="s">
        <v>4</v>
      </c>
      <c r="DE33" t="s">
        <v>4</v>
      </c>
      <c r="DF33" t="s">
        <v>4</v>
      </c>
      <c r="DG33" t="s">
        <v>4</v>
      </c>
      <c r="DH33" t="s">
        <v>4</v>
      </c>
      <c r="DI33" t="s">
        <v>4</v>
      </c>
      <c r="DJ33" t="s">
        <v>4</v>
      </c>
      <c r="DK33" t="s">
        <v>4</v>
      </c>
      <c r="DL33" t="s">
        <v>4</v>
      </c>
      <c r="DM33" t="s">
        <v>4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17</v>
      </c>
      <c r="DW33" t="s">
        <v>17</v>
      </c>
      <c r="DX33">
        <v>1</v>
      </c>
      <c r="EE33">
        <v>67796162</v>
      </c>
      <c r="EF33">
        <v>8</v>
      </c>
      <c r="EG33" t="s">
        <v>25</v>
      </c>
      <c r="EH33">
        <v>0</v>
      </c>
      <c r="EI33" t="s">
        <v>4</v>
      </c>
      <c r="EJ33">
        <v>1</v>
      </c>
      <c r="EK33">
        <v>1100</v>
      </c>
      <c r="EL33" t="s">
        <v>26</v>
      </c>
      <c r="EM33" t="s">
        <v>27</v>
      </c>
      <c r="EO33" t="s">
        <v>4</v>
      </c>
      <c r="EQ33">
        <v>0</v>
      </c>
      <c r="ER33">
        <v>1327.63</v>
      </c>
      <c r="ES33">
        <v>1317.55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5</v>
      </c>
      <c r="FC33">
        <v>1</v>
      </c>
      <c r="FD33">
        <v>18</v>
      </c>
      <c r="FF33">
        <v>5991.41</v>
      </c>
      <c r="FQ33">
        <v>0</v>
      </c>
      <c r="FR33">
        <f t="shared" si="52"/>
        <v>6587.75</v>
      </c>
      <c r="FS33">
        <v>0</v>
      </c>
      <c r="FX33">
        <v>0</v>
      </c>
      <c r="FY33">
        <v>0</v>
      </c>
      <c r="GA33" t="s">
        <v>41</v>
      </c>
      <c r="GD33">
        <v>1</v>
      </c>
      <c r="GF33">
        <v>383430663</v>
      </c>
      <c r="GG33">
        <v>2</v>
      </c>
      <c r="GH33">
        <v>3</v>
      </c>
      <c r="GI33">
        <v>3</v>
      </c>
      <c r="GJ33">
        <v>0</v>
      </c>
      <c r="GK33">
        <v>0</v>
      </c>
      <c r="GL33">
        <f t="shared" si="53"/>
        <v>0</v>
      </c>
      <c r="GM33">
        <f t="shared" si="54"/>
        <v>6587.75</v>
      </c>
      <c r="GN33">
        <f t="shared" si="55"/>
        <v>0</v>
      </c>
      <c r="GO33">
        <f t="shared" si="56"/>
        <v>0</v>
      </c>
      <c r="GP33">
        <f t="shared" si="57"/>
        <v>0</v>
      </c>
      <c r="GR33">
        <v>1</v>
      </c>
      <c r="GS33">
        <v>1</v>
      </c>
      <c r="GT33">
        <v>0</v>
      </c>
      <c r="GU33" t="s">
        <v>4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IK33">
        <v>0</v>
      </c>
    </row>
    <row r="34" spans="1:245" x14ac:dyDescent="0.25">
      <c r="A34">
        <v>17</v>
      </c>
      <c r="B34">
        <v>1</v>
      </c>
      <c r="E34" t="s">
        <v>42</v>
      </c>
      <c r="F34" t="s">
        <v>23</v>
      </c>
      <c r="G34" t="s">
        <v>43</v>
      </c>
      <c r="H34" t="s">
        <v>17</v>
      </c>
      <c r="I34">
        <f>ROUND(5,6)</f>
        <v>5</v>
      </c>
      <c r="J34">
        <v>0</v>
      </c>
      <c r="O34">
        <f t="shared" si="21"/>
        <v>2075.85</v>
      </c>
      <c r="P34">
        <f t="shared" si="22"/>
        <v>2075.85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68249185</v>
      </c>
      <c r="AB34">
        <f t="shared" si="32"/>
        <v>415.17</v>
      </c>
      <c r="AC34">
        <f t="shared" si="33"/>
        <v>415.17</v>
      </c>
      <c r="AD34">
        <f t="shared" si="34"/>
        <v>0</v>
      </c>
      <c r="AE34">
        <f t="shared" si="35"/>
        <v>0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0</v>
      </c>
      <c r="AJ34">
        <f t="shared" si="40"/>
        <v>0</v>
      </c>
      <c r="AK34">
        <v>415.17</v>
      </c>
      <c r="AL34">
        <v>415.17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4</v>
      </c>
      <c r="BE34" t="s">
        <v>4</v>
      </c>
      <c r="BF34" t="s">
        <v>4</v>
      </c>
      <c r="BG34" t="s">
        <v>4</v>
      </c>
      <c r="BH34">
        <v>3</v>
      </c>
      <c r="BI34">
        <v>3</v>
      </c>
      <c r="BJ34" t="s">
        <v>4</v>
      </c>
      <c r="BM34">
        <v>1100</v>
      </c>
      <c r="BN34">
        <v>0</v>
      </c>
      <c r="BO34" t="s">
        <v>4</v>
      </c>
      <c r="BP34">
        <v>0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4</v>
      </c>
      <c r="BZ34">
        <v>0</v>
      </c>
      <c r="CA34">
        <v>0</v>
      </c>
      <c r="CE34">
        <v>0</v>
      </c>
      <c r="CF34">
        <v>0</v>
      </c>
      <c r="CG34">
        <v>0</v>
      </c>
      <c r="CM34">
        <v>0</v>
      </c>
      <c r="CN34" t="s">
        <v>4</v>
      </c>
      <c r="CO34">
        <v>0</v>
      </c>
      <c r="CP34">
        <f t="shared" si="41"/>
        <v>2075.85</v>
      </c>
      <c r="CQ34">
        <f t="shared" si="42"/>
        <v>415.17</v>
      </c>
      <c r="CR34">
        <f t="shared" si="43"/>
        <v>0</v>
      </c>
      <c r="CS34">
        <f t="shared" si="44"/>
        <v>0</v>
      </c>
      <c r="CT34">
        <f t="shared" si="45"/>
        <v>0</v>
      </c>
      <c r="CU34">
        <f t="shared" si="46"/>
        <v>0</v>
      </c>
      <c r="CV34">
        <f t="shared" si="47"/>
        <v>0</v>
      </c>
      <c r="CW34">
        <f t="shared" si="48"/>
        <v>0</v>
      </c>
      <c r="CX34">
        <f t="shared" si="49"/>
        <v>0</v>
      </c>
      <c r="CY34">
        <f t="shared" si="50"/>
        <v>0</v>
      </c>
      <c r="CZ34">
        <f t="shared" si="51"/>
        <v>0</v>
      </c>
      <c r="DC34" t="s">
        <v>4</v>
      </c>
      <c r="DD34" t="s">
        <v>4</v>
      </c>
      <c r="DE34" t="s">
        <v>4</v>
      </c>
      <c r="DF34" t="s">
        <v>4</v>
      </c>
      <c r="DG34" t="s">
        <v>4</v>
      </c>
      <c r="DH34" t="s">
        <v>4</v>
      </c>
      <c r="DI34" t="s">
        <v>4</v>
      </c>
      <c r="DJ34" t="s">
        <v>4</v>
      </c>
      <c r="DK34" t="s">
        <v>4</v>
      </c>
      <c r="DL34" t="s">
        <v>4</v>
      </c>
      <c r="DM34" t="s">
        <v>4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17</v>
      </c>
      <c r="DW34" t="s">
        <v>17</v>
      </c>
      <c r="DX34">
        <v>1</v>
      </c>
      <c r="EE34">
        <v>67796162</v>
      </c>
      <c r="EF34">
        <v>8</v>
      </c>
      <c r="EG34" t="s">
        <v>25</v>
      </c>
      <c r="EH34">
        <v>0</v>
      </c>
      <c r="EI34" t="s">
        <v>4</v>
      </c>
      <c r="EJ34">
        <v>1</v>
      </c>
      <c r="EK34">
        <v>1100</v>
      </c>
      <c r="EL34" t="s">
        <v>26</v>
      </c>
      <c r="EM34" t="s">
        <v>27</v>
      </c>
      <c r="EO34" t="s">
        <v>4</v>
      </c>
      <c r="EQ34">
        <v>0</v>
      </c>
      <c r="ER34">
        <v>415.17</v>
      </c>
      <c r="ES34">
        <v>415.17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5</v>
      </c>
      <c r="FC34">
        <v>1</v>
      </c>
      <c r="FD34">
        <v>18</v>
      </c>
      <c r="FF34">
        <v>1887.92</v>
      </c>
      <c r="FQ34">
        <v>0</v>
      </c>
      <c r="FR34">
        <f t="shared" si="52"/>
        <v>2075.85</v>
      </c>
      <c r="FS34">
        <v>0</v>
      </c>
      <c r="FX34">
        <v>0</v>
      </c>
      <c r="FY34">
        <v>0</v>
      </c>
      <c r="GA34" t="s">
        <v>44</v>
      </c>
      <c r="GD34">
        <v>1</v>
      </c>
      <c r="GF34">
        <v>-1039483635</v>
      </c>
      <c r="GG34">
        <v>2</v>
      </c>
      <c r="GH34">
        <v>3</v>
      </c>
      <c r="GI34">
        <v>3</v>
      </c>
      <c r="GJ34">
        <v>0</v>
      </c>
      <c r="GK34">
        <v>0</v>
      </c>
      <c r="GL34">
        <f t="shared" si="53"/>
        <v>0</v>
      </c>
      <c r="GM34">
        <f t="shared" si="54"/>
        <v>2075.85</v>
      </c>
      <c r="GN34">
        <f t="shared" si="55"/>
        <v>0</v>
      </c>
      <c r="GO34">
        <f t="shared" si="56"/>
        <v>0</v>
      </c>
      <c r="GP34">
        <f t="shared" si="57"/>
        <v>0</v>
      </c>
      <c r="GR34">
        <v>1</v>
      </c>
      <c r="GS34">
        <v>1</v>
      </c>
      <c r="GT34">
        <v>0</v>
      </c>
      <c r="GU34" t="s">
        <v>4</v>
      </c>
      <c r="GV34">
        <f t="shared" si="58"/>
        <v>0</v>
      </c>
      <c r="GW34">
        <v>1</v>
      </c>
      <c r="GX34">
        <f t="shared" si="59"/>
        <v>0</v>
      </c>
      <c r="HA34">
        <v>0</v>
      </c>
      <c r="HB34">
        <v>0</v>
      </c>
      <c r="HC34">
        <f t="shared" si="60"/>
        <v>0</v>
      </c>
      <c r="IK34">
        <v>0</v>
      </c>
    </row>
    <row r="35" spans="1:245" x14ac:dyDescent="0.25">
      <c r="A35">
        <v>17</v>
      </c>
      <c r="B35">
        <v>1</v>
      </c>
      <c r="C35">
        <f>ROW(SmtRes!A33)</f>
        <v>33</v>
      </c>
      <c r="D35">
        <f>ROW(EtalonRes!A33)</f>
        <v>33</v>
      </c>
      <c r="E35" t="s">
        <v>45</v>
      </c>
      <c r="F35" t="s">
        <v>46</v>
      </c>
      <c r="G35" t="s">
        <v>47</v>
      </c>
      <c r="H35" t="s">
        <v>48</v>
      </c>
      <c r="I35">
        <f>ROUND(30/100,6)</f>
        <v>0.3</v>
      </c>
      <c r="J35">
        <v>0</v>
      </c>
      <c r="O35">
        <f t="shared" si="21"/>
        <v>331.97</v>
      </c>
      <c r="P35">
        <f t="shared" si="22"/>
        <v>123.56</v>
      </c>
      <c r="Q35">
        <f t="shared" si="23"/>
        <v>5.33</v>
      </c>
      <c r="R35">
        <f t="shared" si="24"/>
        <v>0.75</v>
      </c>
      <c r="S35">
        <f t="shared" si="25"/>
        <v>203.08</v>
      </c>
      <c r="T35">
        <f t="shared" si="26"/>
        <v>0</v>
      </c>
      <c r="U35">
        <f t="shared" si="27"/>
        <v>20.471999999999998</v>
      </c>
      <c r="V35">
        <f t="shared" si="28"/>
        <v>0.06</v>
      </c>
      <c r="W35">
        <f t="shared" si="29"/>
        <v>0</v>
      </c>
      <c r="X35">
        <f t="shared" si="30"/>
        <v>203.83</v>
      </c>
      <c r="Y35">
        <f t="shared" si="31"/>
        <v>132.49</v>
      </c>
      <c r="AA35">
        <v>68249185</v>
      </c>
      <c r="AB35">
        <f t="shared" si="32"/>
        <v>1106.5899999999999</v>
      </c>
      <c r="AC35">
        <f t="shared" si="33"/>
        <v>411.88</v>
      </c>
      <c r="AD35">
        <f t="shared" si="34"/>
        <v>17.77</v>
      </c>
      <c r="AE35">
        <f t="shared" si="35"/>
        <v>2.5099999999999998</v>
      </c>
      <c r="AF35">
        <f t="shared" si="36"/>
        <v>676.94</v>
      </c>
      <c r="AG35">
        <f t="shared" si="37"/>
        <v>0</v>
      </c>
      <c r="AH35">
        <f t="shared" si="38"/>
        <v>68.239999999999995</v>
      </c>
      <c r="AI35">
        <f t="shared" si="39"/>
        <v>0.2</v>
      </c>
      <c r="AJ35">
        <f t="shared" si="40"/>
        <v>0</v>
      </c>
      <c r="AK35">
        <v>1106.5899999999999</v>
      </c>
      <c r="AL35">
        <v>411.88</v>
      </c>
      <c r="AM35">
        <v>17.77</v>
      </c>
      <c r="AN35">
        <v>2.5099999999999998</v>
      </c>
      <c r="AO35">
        <v>676.94</v>
      </c>
      <c r="AP35">
        <v>0</v>
      </c>
      <c r="AQ35">
        <v>68.239999999999995</v>
      </c>
      <c r="AR35">
        <v>0.2</v>
      </c>
      <c r="AS35">
        <v>0</v>
      </c>
      <c r="AT35">
        <v>100</v>
      </c>
      <c r="AU35">
        <v>65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4</v>
      </c>
      <c r="BE35" t="s">
        <v>4</v>
      </c>
      <c r="BF35" t="s">
        <v>4</v>
      </c>
      <c r="BG35" t="s">
        <v>4</v>
      </c>
      <c r="BH35">
        <v>0</v>
      </c>
      <c r="BI35">
        <v>2</v>
      </c>
      <c r="BJ35" t="s">
        <v>49</v>
      </c>
      <c r="BM35">
        <v>108001</v>
      </c>
      <c r="BN35">
        <v>0</v>
      </c>
      <c r="BO35" t="s">
        <v>4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4</v>
      </c>
      <c r="BZ35">
        <v>100</v>
      </c>
      <c r="CA35">
        <v>65</v>
      </c>
      <c r="CE35">
        <v>0</v>
      </c>
      <c r="CF35">
        <v>0</v>
      </c>
      <c r="CG35">
        <v>0</v>
      </c>
      <c r="CM35">
        <v>0</v>
      </c>
      <c r="CN35" t="s">
        <v>4</v>
      </c>
      <c r="CO35">
        <v>0</v>
      </c>
      <c r="CP35">
        <f t="shared" si="41"/>
        <v>331.97</v>
      </c>
      <c r="CQ35">
        <f t="shared" si="42"/>
        <v>411.88</v>
      </c>
      <c r="CR35">
        <f t="shared" si="43"/>
        <v>17.77</v>
      </c>
      <c r="CS35">
        <f t="shared" si="44"/>
        <v>2.5099999999999998</v>
      </c>
      <c r="CT35">
        <f t="shared" si="45"/>
        <v>676.94</v>
      </c>
      <c r="CU35">
        <f t="shared" si="46"/>
        <v>0</v>
      </c>
      <c r="CV35">
        <f t="shared" si="47"/>
        <v>68.239999999999995</v>
      </c>
      <c r="CW35">
        <f t="shared" si="48"/>
        <v>0.2</v>
      </c>
      <c r="CX35">
        <f t="shared" si="49"/>
        <v>0</v>
      </c>
      <c r="CY35">
        <f t="shared" si="50"/>
        <v>203.83</v>
      </c>
      <c r="CZ35">
        <f t="shared" si="51"/>
        <v>132.48950000000002</v>
      </c>
      <c r="DC35" t="s">
        <v>4</v>
      </c>
      <c r="DD35" t="s">
        <v>4</v>
      </c>
      <c r="DE35" t="s">
        <v>4</v>
      </c>
      <c r="DF35" t="s">
        <v>4</v>
      </c>
      <c r="DG35" t="s">
        <v>4</v>
      </c>
      <c r="DH35" t="s">
        <v>4</v>
      </c>
      <c r="DI35" t="s">
        <v>4</v>
      </c>
      <c r="DJ35" t="s">
        <v>4</v>
      </c>
      <c r="DK35" t="s">
        <v>4</v>
      </c>
      <c r="DL35" t="s">
        <v>4</v>
      </c>
      <c r="DM35" t="s">
        <v>4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48</v>
      </c>
      <c r="DW35" t="s">
        <v>48</v>
      </c>
      <c r="DX35">
        <v>1</v>
      </c>
      <c r="EE35">
        <v>67796310</v>
      </c>
      <c r="EF35">
        <v>3</v>
      </c>
      <c r="EG35" t="s">
        <v>19</v>
      </c>
      <c r="EH35">
        <v>0</v>
      </c>
      <c r="EI35" t="s">
        <v>4</v>
      </c>
      <c r="EJ35">
        <v>2</v>
      </c>
      <c r="EK35">
        <v>108001</v>
      </c>
      <c r="EL35" t="s">
        <v>20</v>
      </c>
      <c r="EM35" t="s">
        <v>21</v>
      </c>
      <c r="EO35" t="s">
        <v>4</v>
      </c>
      <c r="EQ35">
        <v>0</v>
      </c>
      <c r="ER35">
        <v>1106.5899999999999</v>
      </c>
      <c r="ES35">
        <v>411.88</v>
      </c>
      <c r="ET35">
        <v>17.77</v>
      </c>
      <c r="EU35">
        <v>2.5099999999999998</v>
      </c>
      <c r="EV35">
        <v>676.94</v>
      </c>
      <c r="EW35">
        <v>68.239999999999995</v>
      </c>
      <c r="EX35">
        <v>0.2</v>
      </c>
      <c r="EY35">
        <v>0</v>
      </c>
      <c r="FQ35">
        <v>0</v>
      </c>
      <c r="FR35">
        <f t="shared" si="52"/>
        <v>0</v>
      </c>
      <c r="FS35">
        <v>0</v>
      </c>
      <c r="FX35">
        <v>100</v>
      </c>
      <c r="FY35">
        <v>65</v>
      </c>
      <c r="GA35" t="s">
        <v>4</v>
      </c>
      <c r="GD35">
        <v>1</v>
      </c>
      <c r="GF35">
        <v>-800901840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53"/>
        <v>0</v>
      </c>
      <c r="GM35">
        <f t="shared" si="54"/>
        <v>668.29</v>
      </c>
      <c r="GN35">
        <f t="shared" si="55"/>
        <v>0</v>
      </c>
      <c r="GO35">
        <f t="shared" si="56"/>
        <v>668.29</v>
      </c>
      <c r="GP35">
        <f t="shared" si="57"/>
        <v>0</v>
      </c>
      <c r="GR35">
        <v>0</v>
      </c>
      <c r="GS35">
        <v>3</v>
      </c>
      <c r="GT35">
        <v>0</v>
      </c>
      <c r="GU35" t="s">
        <v>4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IK35">
        <v>0</v>
      </c>
    </row>
    <row r="36" spans="1:245" x14ac:dyDescent="0.25">
      <c r="A36">
        <v>17</v>
      </c>
      <c r="B36">
        <v>1</v>
      </c>
      <c r="E36" t="s">
        <v>50</v>
      </c>
      <c r="F36" t="s">
        <v>23</v>
      </c>
      <c r="G36" t="s">
        <v>51</v>
      </c>
      <c r="H36" t="s">
        <v>17</v>
      </c>
      <c r="I36">
        <f>ROUND(30,6)</f>
        <v>30</v>
      </c>
      <c r="J36">
        <v>0</v>
      </c>
      <c r="O36">
        <f t="shared" si="21"/>
        <v>2389.5</v>
      </c>
      <c r="P36">
        <f t="shared" si="22"/>
        <v>2389.5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68249185</v>
      </c>
      <c r="AB36">
        <f t="shared" si="32"/>
        <v>79.650000000000006</v>
      </c>
      <c r="AC36">
        <f t="shared" si="33"/>
        <v>79.650000000000006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79.650000000000006</v>
      </c>
      <c r="AL36">
        <v>79.650000000000006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4</v>
      </c>
      <c r="BE36" t="s">
        <v>4</v>
      </c>
      <c r="BF36" t="s">
        <v>4</v>
      </c>
      <c r="BG36" t="s">
        <v>4</v>
      </c>
      <c r="BH36">
        <v>3</v>
      </c>
      <c r="BI36">
        <v>2</v>
      </c>
      <c r="BJ36" t="s">
        <v>4</v>
      </c>
      <c r="BM36">
        <v>1100</v>
      </c>
      <c r="BN36">
        <v>0</v>
      </c>
      <c r="BO36" t="s">
        <v>4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4</v>
      </c>
      <c r="BZ36">
        <v>0</v>
      </c>
      <c r="CA36">
        <v>0</v>
      </c>
      <c r="CE36">
        <v>0</v>
      </c>
      <c r="CF36">
        <v>0</v>
      </c>
      <c r="CG36">
        <v>0</v>
      </c>
      <c r="CM36">
        <v>0</v>
      </c>
      <c r="CN36" t="s">
        <v>4</v>
      </c>
      <c r="CO36">
        <v>0</v>
      </c>
      <c r="CP36">
        <f t="shared" si="41"/>
        <v>2389.5</v>
      </c>
      <c r="CQ36">
        <f t="shared" si="42"/>
        <v>79.650000000000006</v>
      </c>
      <c r="CR36">
        <f t="shared" si="43"/>
        <v>0</v>
      </c>
      <c r="CS36">
        <f t="shared" si="44"/>
        <v>0</v>
      </c>
      <c r="CT36">
        <f t="shared" si="45"/>
        <v>0</v>
      </c>
      <c r="CU36">
        <f t="shared" si="46"/>
        <v>0</v>
      </c>
      <c r="CV36">
        <f t="shared" si="47"/>
        <v>0</v>
      </c>
      <c r="CW36">
        <f t="shared" si="48"/>
        <v>0</v>
      </c>
      <c r="CX36">
        <f t="shared" si="49"/>
        <v>0</v>
      </c>
      <c r="CY36">
        <f t="shared" si="50"/>
        <v>0</v>
      </c>
      <c r="CZ36">
        <f t="shared" si="51"/>
        <v>0</v>
      </c>
      <c r="DC36" t="s">
        <v>4</v>
      </c>
      <c r="DD36" t="s">
        <v>4</v>
      </c>
      <c r="DE36" t="s">
        <v>4</v>
      </c>
      <c r="DF36" t="s">
        <v>4</v>
      </c>
      <c r="DG36" t="s">
        <v>4</v>
      </c>
      <c r="DH36" t="s">
        <v>4</v>
      </c>
      <c r="DI36" t="s">
        <v>4</v>
      </c>
      <c r="DJ36" t="s">
        <v>4</v>
      </c>
      <c r="DK36" t="s">
        <v>4</v>
      </c>
      <c r="DL36" t="s">
        <v>4</v>
      </c>
      <c r="DM36" t="s">
        <v>4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17</v>
      </c>
      <c r="DW36" t="s">
        <v>17</v>
      </c>
      <c r="DX36">
        <v>1</v>
      </c>
      <c r="EE36">
        <v>67796162</v>
      </c>
      <c r="EF36">
        <v>8</v>
      </c>
      <c r="EG36" t="s">
        <v>25</v>
      </c>
      <c r="EH36">
        <v>0</v>
      </c>
      <c r="EI36" t="s">
        <v>4</v>
      </c>
      <c r="EJ36">
        <v>1</v>
      </c>
      <c r="EK36">
        <v>1100</v>
      </c>
      <c r="EL36" t="s">
        <v>26</v>
      </c>
      <c r="EM36" t="s">
        <v>27</v>
      </c>
      <c r="EO36" t="s">
        <v>4</v>
      </c>
      <c r="EQ36">
        <v>0</v>
      </c>
      <c r="ER36">
        <v>79.650000000000006</v>
      </c>
      <c r="ES36">
        <v>79.650000000000006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5</v>
      </c>
      <c r="FC36">
        <v>1</v>
      </c>
      <c r="FD36">
        <v>18</v>
      </c>
      <c r="FF36">
        <v>909</v>
      </c>
      <c r="FQ36">
        <v>0</v>
      </c>
      <c r="FR36">
        <f t="shared" si="52"/>
        <v>0</v>
      </c>
      <c r="FS36">
        <v>0</v>
      </c>
      <c r="FX36">
        <v>0</v>
      </c>
      <c r="FY36">
        <v>0</v>
      </c>
      <c r="GA36" t="s">
        <v>52</v>
      </c>
      <c r="GD36">
        <v>1</v>
      </c>
      <c r="GF36">
        <v>-538648554</v>
      </c>
      <c r="GG36">
        <v>2</v>
      </c>
      <c r="GH36">
        <v>3</v>
      </c>
      <c r="GI36">
        <v>3</v>
      </c>
      <c r="GJ36">
        <v>0</v>
      </c>
      <c r="GK36">
        <v>0</v>
      </c>
      <c r="GL36">
        <f t="shared" si="53"/>
        <v>0</v>
      </c>
      <c r="GM36">
        <f t="shared" si="54"/>
        <v>2389.5</v>
      </c>
      <c r="GN36">
        <f t="shared" si="55"/>
        <v>0</v>
      </c>
      <c r="GO36">
        <f t="shared" si="56"/>
        <v>2389.5</v>
      </c>
      <c r="GP36">
        <f t="shared" si="57"/>
        <v>0</v>
      </c>
      <c r="GR36">
        <v>1</v>
      </c>
      <c r="GS36">
        <v>1</v>
      </c>
      <c r="GT36">
        <v>0</v>
      </c>
      <c r="GU36" t="s">
        <v>4</v>
      </c>
      <c r="GV36">
        <f t="shared" si="58"/>
        <v>0</v>
      </c>
      <c r="GW36">
        <v>1</v>
      </c>
      <c r="GX36">
        <f t="shared" si="59"/>
        <v>0</v>
      </c>
      <c r="HA36">
        <v>0</v>
      </c>
      <c r="HB36">
        <v>0</v>
      </c>
      <c r="HC36">
        <f t="shared" si="60"/>
        <v>0</v>
      </c>
      <c r="IK36">
        <v>0</v>
      </c>
    </row>
    <row r="37" spans="1:245" x14ac:dyDescent="0.25">
      <c r="A37">
        <v>17</v>
      </c>
      <c r="B37">
        <v>1</v>
      </c>
      <c r="C37">
        <f>ROW(SmtRes!A41)</f>
        <v>41</v>
      </c>
      <c r="D37">
        <f>ROW(EtalonRes!A40)</f>
        <v>40</v>
      </c>
      <c r="E37" t="s">
        <v>53</v>
      </c>
      <c r="F37" t="s">
        <v>54</v>
      </c>
      <c r="G37" t="s">
        <v>55</v>
      </c>
      <c r="H37" t="s">
        <v>48</v>
      </c>
      <c r="I37">
        <f>ROUND(7/100,6)</f>
        <v>7.0000000000000007E-2</v>
      </c>
      <c r="J37">
        <v>0</v>
      </c>
      <c r="O37">
        <f t="shared" si="21"/>
        <v>59.52</v>
      </c>
      <c r="P37">
        <f t="shared" si="22"/>
        <v>8.14</v>
      </c>
      <c r="Q37">
        <f t="shared" si="23"/>
        <v>2.4900000000000002</v>
      </c>
      <c r="R37">
        <f t="shared" si="24"/>
        <v>0.35</v>
      </c>
      <c r="S37">
        <f t="shared" si="25"/>
        <v>48.89</v>
      </c>
      <c r="T37">
        <f t="shared" si="26"/>
        <v>0</v>
      </c>
      <c r="U37">
        <f t="shared" si="27"/>
        <v>4.9280000000000008</v>
      </c>
      <c r="V37">
        <f t="shared" si="28"/>
        <v>2.8000000000000004E-2</v>
      </c>
      <c r="W37">
        <f t="shared" si="29"/>
        <v>0</v>
      </c>
      <c r="X37">
        <f t="shared" si="30"/>
        <v>49.24</v>
      </c>
      <c r="Y37">
        <f t="shared" si="31"/>
        <v>32.01</v>
      </c>
      <c r="AA37">
        <v>68249185</v>
      </c>
      <c r="AB37">
        <f t="shared" si="32"/>
        <v>850.14</v>
      </c>
      <c r="AC37">
        <f t="shared" si="33"/>
        <v>116.23</v>
      </c>
      <c r="AD37">
        <f t="shared" si="34"/>
        <v>35.54</v>
      </c>
      <c r="AE37">
        <f t="shared" si="35"/>
        <v>5.0199999999999996</v>
      </c>
      <c r="AF37">
        <f t="shared" si="36"/>
        <v>698.37</v>
      </c>
      <c r="AG37">
        <f t="shared" si="37"/>
        <v>0</v>
      </c>
      <c r="AH37">
        <f t="shared" si="38"/>
        <v>70.400000000000006</v>
      </c>
      <c r="AI37">
        <f t="shared" si="39"/>
        <v>0.4</v>
      </c>
      <c r="AJ37">
        <f t="shared" si="40"/>
        <v>0</v>
      </c>
      <c r="AK37">
        <v>850.14</v>
      </c>
      <c r="AL37">
        <v>116.23</v>
      </c>
      <c r="AM37">
        <v>35.54</v>
      </c>
      <c r="AN37">
        <v>5.0199999999999996</v>
      </c>
      <c r="AO37">
        <v>698.37</v>
      </c>
      <c r="AP37">
        <v>0</v>
      </c>
      <c r="AQ37">
        <v>70.400000000000006</v>
      </c>
      <c r="AR37">
        <v>0.4</v>
      </c>
      <c r="AS37">
        <v>0</v>
      </c>
      <c r="AT37">
        <v>100</v>
      </c>
      <c r="AU37">
        <v>65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4</v>
      </c>
      <c r="BE37" t="s">
        <v>4</v>
      </c>
      <c r="BF37" t="s">
        <v>4</v>
      </c>
      <c r="BG37" t="s">
        <v>4</v>
      </c>
      <c r="BH37">
        <v>0</v>
      </c>
      <c r="BI37">
        <v>2</v>
      </c>
      <c r="BJ37" t="s">
        <v>56</v>
      </c>
      <c r="BM37">
        <v>108001</v>
      </c>
      <c r="BN37">
        <v>0</v>
      </c>
      <c r="BO37" t="s">
        <v>4</v>
      </c>
      <c r="BP37">
        <v>0</v>
      </c>
      <c r="BQ37">
        <v>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4</v>
      </c>
      <c r="BZ37">
        <v>100</v>
      </c>
      <c r="CA37">
        <v>65</v>
      </c>
      <c r="CE37">
        <v>0</v>
      </c>
      <c r="CF37">
        <v>0</v>
      </c>
      <c r="CG37">
        <v>0</v>
      </c>
      <c r="CM37">
        <v>0</v>
      </c>
      <c r="CN37" t="s">
        <v>4</v>
      </c>
      <c r="CO37">
        <v>0</v>
      </c>
      <c r="CP37">
        <f t="shared" si="41"/>
        <v>59.52</v>
      </c>
      <c r="CQ37">
        <f t="shared" si="42"/>
        <v>116.23</v>
      </c>
      <c r="CR37">
        <f t="shared" si="43"/>
        <v>35.54</v>
      </c>
      <c r="CS37">
        <f t="shared" si="44"/>
        <v>5.0199999999999996</v>
      </c>
      <c r="CT37">
        <f t="shared" si="45"/>
        <v>698.37</v>
      </c>
      <c r="CU37">
        <f t="shared" si="46"/>
        <v>0</v>
      </c>
      <c r="CV37">
        <f t="shared" si="47"/>
        <v>70.400000000000006</v>
      </c>
      <c r="CW37">
        <f t="shared" si="48"/>
        <v>0.4</v>
      </c>
      <c r="CX37">
        <f t="shared" si="49"/>
        <v>0</v>
      </c>
      <c r="CY37">
        <f t="shared" si="50"/>
        <v>49.24</v>
      </c>
      <c r="CZ37">
        <f t="shared" si="51"/>
        <v>32.006</v>
      </c>
      <c r="DC37" t="s">
        <v>4</v>
      </c>
      <c r="DD37" t="s">
        <v>4</v>
      </c>
      <c r="DE37" t="s">
        <v>4</v>
      </c>
      <c r="DF37" t="s">
        <v>4</v>
      </c>
      <c r="DG37" t="s">
        <v>4</v>
      </c>
      <c r="DH37" t="s">
        <v>4</v>
      </c>
      <c r="DI37" t="s">
        <v>4</v>
      </c>
      <c r="DJ37" t="s">
        <v>4</v>
      </c>
      <c r="DK37" t="s">
        <v>4</v>
      </c>
      <c r="DL37" t="s">
        <v>4</v>
      </c>
      <c r="DM37" t="s">
        <v>4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48</v>
      </c>
      <c r="DW37" t="s">
        <v>48</v>
      </c>
      <c r="DX37">
        <v>1</v>
      </c>
      <c r="EE37">
        <v>67796310</v>
      </c>
      <c r="EF37">
        <v>3</v>
      </c>
      <c r="EG37" t="s">
        <v>19</v>
      </c>
      <c r="EH37">
        <v>0</v>
      </c>
      <c r="EI37" t="s">
        <v>4</v>
      </c>
      <c r="EJ37">
        <v>2</v>
      </c>
      <c r="EK37">
        <v>108001</v>
      </c>
      <c r="EL37" t="s">
        <v>20</v>
      </c>
      <c r="EM37" t="s">
        <v>21</v>
      </c>
      <c r="EO37" t="s">
        <v>4</v>
      </c>
      <c r="EQ37">
        <v>0</v>
      </c>
      <c r="ER37">
        <v>850.14</v>
      </c>
      <c r="ES37">
        <v>116.23</v>
      </c>
      <c r="ET37">
        <v>35.54</v>
      </c>
      <c r="EU37">
        <v>5.0199999999999996</v>
      </c>
      <c r="EV37">
        <v>698.37</v>
      </c>
      <c r="EW37">
        <v>70.400000000000006</v>
      </c>
      <c r="EX37">
        <v>0.4</v>
      </c>
      <c r="EY37">
        <v>0</v>
      </c>
      <c r="FQ37">
        <v>0</v>
      </c>
      <c r="FR37">
        <f t="shared" si="52"/>
        <v>0</v>
      </c>
      <c r="FS37">
        <v>0</v>
      </c>
      <c r="FX37">
        <v>100</v>
      </c>
      <c r="FY37">
        <v>65</v>
      </c>
      <c r="GA37" t="s">
        <v>4</v>
      </c>
      <c r="GD37">
        <v>1</v>
      </c>
      <c r="GF37">
        <v>-1143934019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53"/>
        <v>0</v>
      </c>
      <c r="GM37">
        <f t="shared" si="54"/>
        <v>140.77000000000001</v>
      </c>
      <c r="GN37">
        <f t="shared" si="55"/>
        <v>0</v>
      </c>
      <c r="GO37">
        <f t="shared" si="56"/>
        <v>140.77000000000001</v>
      </c>
      <c r="GP37">
        <f t="shared" si="57"/>
        <v>0</v>
      </c>
      <c r="GR37">
        <v>0</v>
      </c>
      <c r="GS37">
        <v>3</v>
      </c>
      <c r="GT37">
        <v>0</v>
      </c>
      <c r="GU37" t="s">
        <v>4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IK37">
        <v>0</v>
      </c>
    </row>
    <row r="38" spans="1:245" x14ac:dyDescent="0.25">
      <c r="A38">
        <v>18</v>
      </c>
      <c r="B38">
        <v>1</v>
      </c>
      <c r="C38">
        <v>39</v>
      </c>
      <c r="E38" t="s">
        <v>57</v>
      </c>
      <c r="F38" t="s">
        <v>58</v>
      </c>
      <c r="G38" t="s">
        <v>59</v>
      </c>
      <c r="H38" t="s">
        <v>60</v>
      </c>
      <c r="I38">
        <f>I37*J38</f>
        <v>7</v>
      </c>
      <c r="J38">
        <v>99.999999999999986</v>
      </c>
      <c r="O38">
        <f t="shared" si="21"/>
        <v>2663.92</v>
      </c>
      <c r="P38">
        <f t="shared" si="22"/>
        <v>2663.92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68249185</v>
      </c>
      <c r="AB38">
        <f t="shared" si="32"/>
        <v>380.56</v>
      </c>
      <c r="AC38">
        <f t="shared" si="33"/>
        <v>380.56</v>
      </c>
      <c r="AD38">
        <f t="shared" si="34"/>
        <v>0</v>
      </c>
      <c r="AE38">
        <f t="shared" si="35"/>
        <v>0</v>
      </c>
      <c r="AF38">
        <f t="shared" si="36"/>
        <v>0</v>
      </c>
      <c r="AG38">
        <f t="shared" si="37"/>
        <v>0</v>
      </c>
      <c r="AH38">
        <f t="shared" si="38"/>
        <v>0</v>
      </c>
      <c r="AI38">
        <f t="shared" si="39"/>
        <v>0</v>
      </c>
      <c r="AJ38">
        <f t="shared" si="40"/>
        <v>0</v>
      </c>
      <c r="AK38">
        <v>380.56</v>
      </c>
      <c r="AL38">
        <v>380.56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100</v>
      </c>
      <c r="AU38">
        <v>65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4</v>
      </c>
      <c r="BE38" t="s">
        <v>4</v>
      </c>
      <c r="BF38" t="s">
        <v>4</v>
      </c>
      <c r="BG38" t="s">
        <v>4</v>
      </c>
      <c r="BH38">
        <v>3</v>
      </c>
      <c r="BI38">
        <v>2</v>
      </c>
      <c r="BJ38" t="s">
        <v>61</v>
      </c>
      <c r="BM38">
        <v>108001</v>
      </c>
      <c r="BN38">
        <v>0</v>
      </c>
      <c r="BO38" t="s">
        <v>4</v>
      </c>
      <c r="BP38">
        <v>0</v>
      </c>
      <c r="BQ38">
        <v>3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4</v>
      </c>
      <c r="BZ38">
        <v>100</v>
      </c>
      <c r="CA38">
        <v>65</v>
      </c>
      <c r="CE38">
        <v>0</v>
      </c>
      <c r="CF38">
        <v>0</v>
      </c>
      <c r="CG38">
        <v>0</v>
      </c>
      <c r="CM38">
        <v>0</v>
      </c>
      <c r="CN38" t="s">
        <v>4</v>
      </c>
      <c r="CO38">
        <v>0</v>
      </c>
      <c r="CP38">
        <f t="shared" si="41"/>
        <v>2663.92</v>
      </c>
      <c r="CQ38">
        <f t="shared" si="42"/>
        <v>380.56</v>
      </c>
      <c r="CR38">
        <f t="shared" si="43"/>
        <v>0</v>
      </c>
      <c r="CS38">
        <f t="shared" si="44"/>
        <v>0</v>
      </c>
      <c r="CT38">
        <f t="shared" si="45"/>
        <v>0</v>
      </c>
      <c r="CU38">
        <f t="shared" si="46"/>
        <v>0</v>
      </c>
      <c r="CV38">
        <f t="shared" si="47"/>
        <v>0</v>
      </c>
      <c r="CW38">
        <f t="shared" si="48"/>
        <v>0</v>
      </c>
      <c r="CX38">
        <f t="shared" si="49"/>
        <v>0</v>
      </c>
      <c r="CY38">
        <f t="shared" si="50"/>
        <v>0</v>
      </c>
      <c r="CZ38">
        <f t="shared" si="51"/>
        <v>0</v>
      </c>
      <c r="DC38" t="s">
        <v>4</v>
      </c>
      <c r="DD38" t="s">
        <v>4</v>
      </c>
      <c r="DE38" t="s">
        <v>4</v>
      </c>
      <c r="DF38" t="s">
        <v>4</v>
      </c>
      <c r="DG38" t="s">
        <v>4</v>
      </c>
      <c r="DH38" t="s">
        <v>4</v>
      </c>
      <c r="DI38" t="s">
        <v>4</v>
      </c>
      <c r="DJ38" t="s">
        <v>4</v>
      </c>
      <c r="DK38" t="s">
        <v>4</v>
      </c>
      <c r="DL38" t="s">
        <v>4</v>
      </c>
      <c r="DM38" t="s">
        <v>4</v>
      </c>
      <c r="DN38">
        <v>0</v>
      </c>
      <c r="DO38">
        <v>0</v>
      </c>
      <c r="DP38">
        <v>1</v>
      </c>
      <c r="DQ38">
        <v>1</v>
      </c>
      <c r="DU38">
        <v>1010</v>
      </c>
      <c r="DV38" t="s">
        <v>60</v>
      </c>
      <c r="DW38" t="s">
        <v>60</v>
      </c>
      <c r="DX38">
        <v>1</v>
      </c>
      <c r="EE38">
        <v>67796310</v>
      </c>
      <c r="EF38">
        <v>3</v>
      </c>
      <c r="EG38" t="s">
        <v>19</v>
      </c>
      <c r="EH38">
        <v>0</v>
      </c>
      <c r="EI38" t="s">
        <v>4</v>
      </c>
      <c r="EJ38">
        <v>2</v>
      </c>
      <c r="EK38">
        <v>108001</v>
      </c>
      <c r="EL38" t="s">
        <v>20</v>
      </c>
      <c r="EM38" t="s">
        <v>21</v>
      </c>
      <c r="EO38" t="s">
        <v>4</v>
      </c>
      <c r="EQ38">
        <v>0</v>
      </c>
      <c r="ER38">
        <v>380.56</v>
      </c>
      <c r="ES38">
        <v>380.56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52"/>
        <v>0</v>
      </c>
      <c r="FS38">
        <v>0</v>
      </c>
      <c r="FX38">
        <v>100</v>
      </c>
      <c r="FY38">
        <v>65</v>
      </c>
      <c r="GA38" t="s">
        <v>4</v>
      </c>
      <c r="GD38">
        <v>1</v>
      </c>
      <c r="GF38">
        <v>-1107403260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53"/>
        <v>0</v>
      </c>
      <c r="GM38">
        <f t="shared" si="54"/>
        <v>2663.92</v>
      </c>
      <c r="GN38">
        <f t="shared" si="55"/>
        <v>0</v>
      </c>
      <c r="GO38">
        <f t="shared" si="56"/>
        <v>2663.92</v>
      </c>
      <c r="GP38">
        <f t="shared" si="57"/>
        <v>0</v>
      </c>
      <c r="GR38">
        <v>0</v>
      </c>
      <c r="GS38">
        <v>3</v>
      </c>
      <c r="GT38">
        <v>0</v>
      </c>
      <c r="GU38" t="s">
        <v>4</v>
      </c>
      <c r="GV38">
        <f t="shared" si="58"/>
        <v>0</v>
      </c>
      <c r="GW38">
        <v>1</v>
      </c>
      <c r="GX38">
        <f t="shared" si="59"/>
        <v>0</v>
      </c>
      <c r="HA38">
        <v>0</v>
      </c>
      <c r="HB38">
        <v>0</v>
      </c>
      <c r="HC38">
        <f t="shared" si="60"/>
        <v>0</v>
      </c>
      <c r="IK38">
        <v>0</v>
      </c>
    </row>
    <row r="39" spans="1:245" x14ac:dyDescent="0.25">
      <c r="A39">
        <v>17</v>
      </c>
      <c r="B39">
        <v>1</v>
      </c>
      <c r="C39">
        <f>ROW(SmtRes!A49)</f>
        <v>49</v>
      </c>
      <c r="D39">
        <f>ROW(EtalonRes!A48)</f>
        <v>48</v>
      </c>
      <c r="E39" t="s">
        <v>62</v>
      </c>
      <c r="F39" t="s">
        <v>63</v>
      </c>
      <c r="G39" t="s">
        <v>64</v>
      </c>
      <c r="H39" t="s">
        <v>48</v>
      </c>
      <c r="I39">
        <f>ROUND(3/100,6)</f>
        <v>0.03</v>
      </c>
      <c r="J39">
        <v>0</v>
      </c>
      <c r="O39">
        <f t="shared" si="21"/>
        <v>40.06</v>
      </c>
      <c r="P39">
        <f t="shared" si="22"/>
        <v>15.61</v>
      </c>
      <c r="Q39">
        <f t="shared" si="23"/>
        <v>1.07</v>
      </c>
      <c r="R39">
        <f t="shared" si="24"/>
        <v>0.15</v>
      </c>
      <c r="S39">
        <f t="shared" si="25"/>
        <v>23.38</v>
      </c>
      <c r="T39">
        <f t="shared" si="26"/>
        <v>0</v>
      </c>
      <c r="U39">
        <f t="shared" si="27"/>
        <v>2.3567999999999998</v>
      </c>
      <c r="V39">
        <f t="shared" si="28"/>
        <v>1.2E-2</v>
      </c>
      <c r="W39">
        <f t="shared" si="29"/>
        <v>0</v>
      </c>
      <c r="X39">
        <f t="shared" si="30"/>
        <v>23.53</v>
      </c>
      <c r="Y39">
        <f t="shared" si="31"/>
        <v>15.29</v>
      </c>
      <c r="AA39">
        <v>68249185</v>
      </c>
      <c r="AB39">
        <f t="shared" si="32"/>
        <v>1335.26</v>
      </c>
      <c r="AC39">
        <f t="shared" si="33"/>
        <v>520.4</v>
      </c>
      <c r="AD39">
        <f t="shared" si="34"/>
        <v>35.54</v>
      </c>
      <c r="AE39">
        <f t="shared" si="35"/>
        <v>5.0199999999999996</v>
      </c>
      <c r="AF39">
        <f t="shared" si="36"/>
        <v>779.32</v>
      </c>
      <c r="AG39">
        <f t="shared" si="37"/>
        <v>0</v>
      </c>
      <c r="AH39">
        <f t="shared" si="38"/>
        <v>78.56</v>
      </c>
      <c r="AI39">
        <f t="shared" si="39"/>
        <v>0.4</v>
      </c>
      <c r="AJ39">
        <f t="shared" si="40"/>
        <v>0</v>
      </c>
      <c r="AK39">
        <v>1335.26</v>
      </c>
      <c r="AL39">
        <v>520.4</v>
      </c>
      <c r="AM39">
        <v>35.54</v>
      </c>
      <c r="AN39">
        <v>5.0199999999999996</v>
      </c>
      <c r="AO39">
        <v>779.32</v>
      </c>
      <c r="AP39">
        <v>0</v>
      </c>
      <c r="AQ39">
        <v>78.56</v>
      </c>
      <c r="AR39">
        <v>0.4</v>
      </c>
      <c r="AS39">
        <v>0</v>
      </c>
      <c r="AT39">
        <v>100</v>
      </c>
      <c r="AU39">
        <v>65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4</v>
      </c>
      <c r="BE39" t="s">
        <v>4</v>
      </c>
      <c r="BF39" t="s">
        <v>4</v>
      </c>
      <c r="BG39" t="s">
        <v>4</v>
      </c>
      <c r="BH39">
        <v>0</v>
      </c>
      <c r="BI39">
        <v>2</v>
      </c>
      <c r="BJ39" t="s">
        <v>65</v>
      </c>
      <c r="BM39">
        <v>108001</v>
      </c>
      <c r="BN39">
        <v>0</v>
      </c>
      <c r="BO39" t="s">
        <v>4</v>
      </c>
      <c r="BP39">
        <v>0</v>
      </c>
      <c r="BQ39">
        <v>3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4</v>
      </c>
      <c r="BZ39">
        <v>100</v>
      </c>
      <c r="CA39">
        <v>65</v>
      </c>
      <c r="CE39">
        <v>0</v>
      </c>
      <c r="CF39">
        <v>0</v>
      </c>
      <c r="CG39">
        <v>0</v>
      </c>
      <c r="CM39">
        <v>0</v>
      </c>
      <c r="CN39" t="s">
        <v>4</v>
      </c>
      <c r="CO39">
        <v>0</v>
      </c>
      <c r="CP39">
        <f t="shared" si="41"/>
        <v>40.06</v>
      </c>
      <c r="CQ39">
        <f t="shared" si="42"/>
        <v>520.4</v>
      </c>
      <c r="CR39">
        <f t="shared" si="43"/>
        <v>35.54</v>
      </c>
      <c r="CS39">
        <f t="shared" si="44"/>
        <v>5.0199999999999996</v>
      </c>
      <c r="CT39">
        <f t="shared" si="45"/>
        <v>779.32</v>
      </c>
      <c r="CU39">
        <f t="shared" si="46"/>
        <v>0</v>
      </c>
      <c r="CV39">
        <f t="shared" si="47"/>
        <v>78.56</v>
      </c>
      <c r="CW39">
        <f t="shared" si="48"/>
        <v>0.4</v>
      </c>
      <c r="CX39">
        <f t="shared" si="49"/>
        <v>0</v>
      </c>
      <c r="CY39">
        <f t="shared" si="50"/>
        <v>23.529999999999994</v>
      </c>
      <c r="CZ39">
        <f t="shared" si="51"/>
        <v>15.294499999999998</v>
      </c>
      <c r="DC39" t="s">
        <v>4</v>
      </c>
      <c r="DD39" t="s">
        <v>4</v>
      </c>
      <c r="DE39" t="s">
        <v>4</v>
      </c>
      <c r="DF39" t="s">
        <v>4</v>
      </c>
      <c r="DG39" t="s">
        <v>4</v>
      </c>
      <c r="DH39" t="s">
        <v>4</v>
      </c>
      <c r="DI39" t="s">
        <v>4</v>
      </c>
      <c r="DJ39" t="s">
        <v>4</v>
      </c>
      <c r="DK39" t="s">
        <v>4</v>
      </c>
      <c r="DL39" t="s">
        <v>4</v>
      </c>
      <c r="DM39" t="s">
        <v>4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48</v>
      </c>
      <c r="DW39" t="s">
        <v>48</v>
      </c>
      <c r="DX39">
        <v>1</v>
      </c>
      <c r="EE39">
        <v>67796310</v>
      </c>
      <c r="EF39">
        <v>3</v>
      </c>
      <c r="EG39" t="s">
        <v>19</v>
      </c>
      <c r="EH39">
        <v>0</v>
      </c>
      <c r="EI39" t="s">
        <v>4</v>
      </c>
      <c r="EJ39">
        <v>2</v>
      </c>
      <c r="EK39">
        <v>108001</v>
      </c>
      <c r="EL39" t="s">
        <v>20</v>
      </c>
      <c r="EM39" t="s">
        <v>21</v>
      </c>
      <c r="EO39" t="s">
        <v>4</v>
      </c>
      <c r="EQ39">
        <v>0</v>
      </c>
      <c r="ER39">
        <v>1335.26</v>
      </c>
      <c r="ES39">
        <v>520.4</v>
      </c>
      <c r="ET39">
        <v>35.54</v>
      </c>
      <c r="EU39">
        <v>5.0199999999999996</v>
      </c>
      <c r="EV39">
        <v>779.32</v>
      </c>
      <c r="EW39">
        <v>78.56</v>
      </c>
      <c r="EX39">
        <v>0.4</v>
      </c>
      <c r="EY39">
        <v>0</v>
      </c>
      <c r="FQ39">
        <v>0</v>
      </c>
      <c r="FR39">
        <f t="shared" si="52"/>
        <v>0</v>
      </c>
      <c r="FS39">
        <v>0</v>
      </c>
      <c r="FX39">
        <v>100</v>
      </c>
      <c r="FY39">
        <v>65</v>
      </c>
      <c r="GA39" t="s">
        <v>4</v>
      </c>
      <c r="GD39">
        <v>1</v>
      </c>
      <c r="GF39">
        <v>1235966342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53"/>
        <v>0</v>
      </c>
      <c r="GM39">
        <f t="shared" si="54"/>
        <v>78.88</v>
      </c>
      <c r="GN39">
        <f t="shared" si="55"/>
        <v>0</v>
      </c>
      <c r="GO39">
        <f t="shared" si="56"/>
        <v>78.88</v>
      </c>
      <c r="GP39">
        <f t="shared" si="57"/>
        <v>0</v>
      </c>
      <c r="GR39">
        <v>0</v>
      </c>
      <c r="GS39">
        <v>3</v>
      </c>
      <c r="GT39">
        <v>0</v>
      </c>
      <c r="GU39" t="s">
        <v>4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IK39">
        <v>0</v>
      </c>
    </row>
    <row r="40" spans="1:245" x14ac:dyDescent="0.25">
      <c r="A40">
        <v>17</v>
      </c>
      <c r="B40">
        <v>1</v>
      </c>
      <c r="E40" t="s">
        <v>66</v>
      </c>
      <c r="F40" t="s">
        <v>23</v>
      </c>
      <c r="G40" t="s">
        <v>67</v>
      </c>
      <c r="H40" t="s">
        <v>17</v>
      </c>
      <c r="I40">
        <f>ROUND(3,6)</f>
        <v>3</v>
      </c>
      <c r="J40">
        <v>0</v>
      </c>
      <c r="O40">
        <f t="shared" si="21"/>
        <v>1692.66</v>
      </c>
      <c r="P40">
        <f t="shared" si="22"/>
        <v>1692.66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68249185</v>
      </c>
      <c r="AB40">
        <f t="shared" si="32"/>
        <v>564.22</v>
      </c>
      <c r="AC40">
        <f t="shared" si="33"/>
        <v>564.22</v>
      </c>
      <c r="AD40">
        <f t="shared" si="34"/>
        <v>0</v>
      </c>
      <c r="AE40">
        <f t="shared" si="35"/>
        <v>0</v>
      </c>
      <c r="AF40">
        <f t="shared" si="36"/>
        <v>0</v>
      </c>
      <c r="AG40">
        <f t="shared" si="37"/>
        <v>0</v>
      </c>
      <c r="AH40">
        <f t="shared" si="38"/>
        <v>0</v>
      </c>
      <c r="AI40">
        <f t="shared" si="39"/>
        <v>0</v>
      </c>
      <c r="AJ40">
        <f t="shared" si="40"/>
        <v>0</v>
      </c>
      <c r="AK40">
        <v>564.21999999999991</v>
      </c>
      <c r="AL40">
        <v>564.21999999999991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4</v>
      </c>
      <c r="BE40" t="s">
        <v>4</v>
      </c>
      <c r="BF40" t="s">
        <v>4</v>
      </c>
      <c r="BG40" t="s">
        <v>4</v>
      </c>
      <c r="BH40">
        <v>3</v>
      </c>
      <c r="BI40">
        <v>2</v>
      </c>
      <c r="BJ40" t="s">
        <v>4</v>
      </c>
      <c r="BM40">
        <v>1100</v>
      </c>
      <c r="BN40">
        <v>0</v>
      </c>
      <c r="BO40" t="s">
        <v>4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4</v>
      </c>
      <c r="BZ40">
        <v>0</v>
      </c>
      <c r="CA40">
        <v>0</v>
      </c>
      <c r="CE40">
        <v>0</v>
      </c>
      <c r="CF40">
        <v>0</v>
      </c>
      <c r="CG40">
        <v>0</v>
      </c>
      <c r="CM40">
        <v>0</v>
      </c>
      <c r="CN40" t="s">
        <v>4</v>
      </c>
      <c r="CO40">
        <v>0</v>
      </c>
      <c r="CP40">
        <f t="shared" si="41"/>
        <v>1692.66</v>
      </c>
      <c r="CQ40">
        <f t="shared" si="42"/>
        <v>564.22</v>
      </c>
      <c r="CR40">
        <f t="shared" si="43"/>
        <v>0</v>
      </c>
      <c r="CS40">
        <f t="shared" si="44"/>
        <v>0</v>
      </c>
      <c r="CT40">
        <f t="shared" si="45"/>
        <v>0</v>
      </c>
      <c r="CU40">
        <f t="shared" si="46"/>
        <v>0</v>
      </c>
      <c r="CV40">
        <f t="shared" si="47"/>
        <v>0</v>
      </c>
      <c r="CW40">
        <f t="shared" si="48"/>
        <v>0</v>
      </c>
      <c r="CX40">
        <f t="shared" si="49"/>
        <v>0</v>
      </c>
      <c r="CY40">
        <f t="shared" si="50"/>
        <v>0</v>
      </c>
      <c r="CZ40">
        <f t="shared" si="51"/>
        <v>0</v>
      </c>
      <c r="DC40" t="s">
        <v>4</v>
      </c>
      <c r="DD40" t="s">
        <v>4</v>
      </c>
      <c r="DE40" t="s">
        <v>4</v>
      </c>
      <c r="DF40" t="s">
        <v>4</v>
      </c>
      <c r="DG40" t="s">
        <v>4</v>
      </c>
      <c r="DH40" t="s">
        <v>4</v>
      </c>
      <c r="DI40" t="s">
        <v>4</v>
      </c>
      <c r="DJ40" t="s">
        <v>4</v>
      </c>
      <c r="DK40" t="s">
        <v>4</v>
      </c>
      <c r="DL40" t="s">
        <v>4</v>
      </c>
      <c r="DM40" t="s">
        <v>4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17</v>
      </c>
      <c r="DW40" t="s">
        <v>17</v>
      </c>
      <c r="DX40">
        <v>1</v>
      </c>
      <c r="EE40">
        <v>67796162</v>
      </c>
      <c r="EF40">
        <v>8</v>
      </c>
      <c r="EG40" t="s">
        <v>25</v>
      </c>
      <c r="EH40">
        <v>0</v>
      </c>
      <c r="EI40" t="s">
        <v>4</v>
      </c>
      <c r="EJ40">
        <v>1</v>
      </c>
      <c r="EK40">
        <v>1100</v>
      </c>
      <c r="EL40" t="s">
        <v>26</v>
      </c>
      <c r="EM40" t="s">
        <v>27</v>
      </c>
      <c r="EO40" t="s">
        <v>4</v>
      </c>
      <c r="EQ40">
        <v>0</v>
      </c>
      <c r="ER40">
        <v>564.21999999999991</v>
      </c>
      <c r="ES40">
        <v>564.21999999999991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5</v>
      </c>
      <c r="FC40">
        <v>1</v>
      </c>
      <c r="FD40">
        <v>18</v>
      </c>
      <c r="FF40">
        <v>6438.82</v>
      </c>
      <c r="FQ40">
        <v>0</v>
      </c>
      <c r="FR40">
        <f t="shared" si="52"/>
        <v>0</v>
      </c>
      <c r="FS40">
        <v>0</v>
      </c>
      <c r="FX40">
        <v>0</v>
      </c>
      <c r="FY40">
        <v>0</v>
      </c>
      <c r="GA40" t="s">
        <v>68</v>
      </c>
      <c r="GD40">
        <v>1</v>
      </c>
      <c r="GF40">
        <v>-474508194</v>
      </c>
      <c r="GG40">
        <v>2</v>
      </c>
      <c r="GH40">
        <v>3</v>
      </c>
      <c r="GI40">
        <v>3</v>
      </c>
      <c r="GJ40">
        <v>0</v>
      </c>
      <c r="GK40">
        <v>0</v>
      </c>
      <c r="GL40">
        <f t="shared" si="53"/>
        <v>0</v>
      </c>
      <c r="GM40">
        <f t="shared" si="54"/>
        <v>1692.66</v>
      </c>
      <c r="GN40">
        <f t="shared" si="55"/>
        <v>0</v>
      </c>
      <c r="GO40">
        <f t="shared" si="56"/>
        <v>1692.66</v>
      </c>
      <c r="GP40">
        <f t="shared" si="57"/>
        <v>0</v>
      </c>
      <c r="GR40">
        <v>1</v>
      </c>
      <c r="GS40">
        <v>1</v>
      </c>
      <c r="GT40">
        <v>0</v>
      </c>
      <c r="GU40" t="s">
        <v>4</v>
      </c>
      <c r="GV40">
        <f t="shared" si="58"/>
        <v>0</v>
      </c>
      <c r="GW40">
        <v>1</v>
      </c>
      <c r="GX40">
        <f t="shared" si="59"/>
        <v>0</v>
      </c>
      <c r="HA40">
        <v>0</v>
      </c>
      <c r="HB40">
        <v>0</v>
      </c>
      <c r="HC40">
        <f t="shared" si="60"/>
        <v>0</v>
      </c>
      <c r="IK40">
        <v>0</v>
      </c>
    </row>
    <row r="41" spans="1:245" x14ac:dyDescent="0.25">
      <c r="A41">
        <v>17</v>
      </c>
      <c r="B41">
        <v>1</v>
      </c>
      <c r="C41">
        <f>ROW(SmtRes!A59)</f>
        <v>59</v>
      </c>
      <c r="D41">
        <f>ROW(EtalonRes!A58)</f>
        <v>58</v>
      </c>
      <c r="E41" t="s">
        <v>69</v>
      </c>
      <c r="F41" t="s">
        <v>70</v>
      </c>
      <c r="G41" t="s">
        <v>71</v>
      </c>
      <c r="H41" t="s">
        <v>48</v>
      </c>
      <c r="I41">
        <f>ROUND(4/100,6)</f>
        <v>0.04</v>
      </c>
      <c r="J41">
        <v>0</v>
      </c>
      <c r="O41">
        <f t="shared" si="21"/>
        <v>30.82</v>
      </c>
      <c r="P41">
        <f t="shared" si="22"/>
        <v>5.13</v>
      </c>
      <c r="Q41">
        <f t="shared" si="23"/>
        <v>1.53</v>
      </c>
      <c r="R41">
        <f t="shared" si="24"/>
        <v>0.08</v>
      </c>
      <c r="S41">
        <f t="shared" si="25"/>
        <v>24.16</v>
      </c>
      <c r="T41">
        <f t="shared" si="26"/>
        <v>0</v>
      </c>
      <c r="U41">
        <f t="shared" si="27"/>
        <v>2.4352</v>
      </c>
      <c r="V41">
        <f t="shared" si="28"/>
        <v>6.4000000000000003E-3</v>
      </c>
      <c r="W41">
        <f t="shared" si="29"/>
        <v>0</v>
      </c>
      <c r="X41">
        <f t="shared" si="30"/>
        <v>24.24</v>
      </c>
      <c r="Y41">
        <f t="shared" si="31"/>
        <v>15.76</v>
      </c>
      <c r="AA41">
        <v>68249185</v>
      </c>
      <c r="AB41">
        <f t="shared" si="32"/>
        <v>770.35</v>
      </c>
      <c r="AC41">
        <f t="shared" si="33"/>
        <v>128.13999999999999</v>
      </c>
      <c r="AD41">
        <f t="shared" si="34"/>
        <v>38.28</v>
      </c>
      <c r="AE41">
        <f t="shared" si="35"/>
        <v>2.0099999999999998</v>
      </c>
      <c r="AF41">
        <f t="shared" si="36"/>
        <v>603.92999999999995</v>
      </c>
      <c r="AG41">
        <f t="shared" si="37"/>
        <v>0</v>
      </c>
      <c r="AH41">
        <f t="shared" si="38"/>
        <v>60.88</v>
      </c>
      <c r="AI41">
        <f t="shared" si="39"/>
        <v>0.16</v>
      </c>
      <c r="AJ41">
        <f t="shared" si="40"/>
        <v>0</v>
      </c>
      <c r="AK41">
        <v>770.35</v>
      </c>
      <c r="AL41">
        <v>128.13999999999999</v>
      </c>
      <c r="AM41">
        <v>38.28</v>
      </c>
      <c r="AN41">
        <v>2.0099999999999998</v>
      </c>
      <c r="AO41">
        <v>603.92999999999995</v>
      </c>
      <c r="AP41">
        <v>0</v>
      </c>
      <c r="AQ41">
        <v>60.88</v>
      </c>
      <c r="AR41">
        <v>0.16</v>
      </c>
      <c r="AS41">
        <v>0</v>
      </c>
      <c r="AT41">
        <v>100</v>
      </c>
      <c r="AU41">
        <v>65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4</v>
      </c>
      <c r="BE41" t="s">
        <v>4</v>
      </c>
      <c r="BF41" t="s">
        <v>4</v>
      </c>
      <c r="BG41" t="s">
        <v>4</v>
      </c>
      <c r="BH41">
        <v>0</v>
      </c>
      <c r="BI41">
        <v>2</v>
      </c>
      <c r="BJ41" t="s">
        <v>72</v>
      </c>
      <c r="BM41">
        <v>108001</v>
      </c>
      <c r="BN41">
        <v>0</v>
      </c>
      <c r="BO41" t="s">
        <v>4</v>
      </c>
      <c r="BP41">
        <v>0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4</v>
      </c>
      <c r="BZ41">
        <v>100</v>
      </c>
      <c r="CA41">
        <v>65</v>
      </c>
      <c r="CE41">
        <v>0</v>
      </c>
      <c r="CF41">
        <v>0</v>
      </c>
      <c r="CG41">
        <v>0</v>
      </c>
      <c r="CM41">
        <v>0</v>
      </c>
      <c r="CN41" t="s">
        <v>4</v>
      </c>
      <c r="CO41">
        <v>0</v>
      </c>
      <c r="CP41">
        <f t="shared" si="41"/>
        <v>30.82</v>
      </c>
      <c r="CQ41">
        <f t="shared" si="42"/>
        <v>128.13999999999999</v>
      </c>
      <c r="CR41">
        <f t="shared" si="43"/>
        <v>38.28</v>
      </c>
      <c r="CS41">
        <f t="shared" si="44"/>
        <v>2.0099999999999998</v>
      </c>
      <c r="CT41">
        <f t="shared" si="45"/>
        <v>603.92999999999995</v>
      </c>
      <c r="CU41">
        <f t="shared" si="46"/>
        <v>0</v>
      </c>
      <c r="CV41">
        <f t="shared" si="47"/>
        <v>60.88</v>
      </c>
      <c r="CW41">
        <f t="shared" si="48"/>
        <v>0.16</v>
      </c>
      <c r="CX41">
        <f t="shared" si="49"/>
        <v>0</v>
      </c>
      <c r="CY41">
        <f t="shared" si="50"/>
        <v>24.24</v>
      </c>
      <c r="CZ41">
        <f t="shared" si="51"/>
        <v>15.755999999999998</v>
      </c>
      <c r="DC41" t="s">
        <v>4</v>
      </c>
      <c r="DD41" t="s">
        <v>4</v>
      </c>
      <c r="DE41" t="s">
        <v>4</v>
      </c>
      <c r="DF41" t="s">
        <v>4</v>
      </c>
      <c r="DG41" t="s">
        <v>4</v>
      </c>
      <c r="DH41" t="s">
        <v>4</v>
      </c>
      <c r="DI41" t="s">
        <v>4</v>
      </c>
      <c r="DJ41" t="s">
        <v>4</v>
      </c>
      <c r="DK41" t="s">
        <v>4</v>
      </c>
      <c r="DL41" t="s">
        <v>4</v>
      </c>
      <c r="DM41" t="s">
        <v>4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48</v>
      </c>
      <c r="DW41" t="s">
        <v>48</v>
      </c>
      <c r="DX41">
        <v>1</v>
      </c>
      <c r="EE41">
        <v>67796310</v>
      </c>
      <c r="EF41">
        <v>3</v>
      </c>
      <c r="EG41" t="s">
        <v>19</v>
      </c>
      <c r="EH41">
        <v>0</v>
      </c>
      <c r="EI41" t="s">
        <v>4</v>
      </c>
      <c r="EJ41">
        <v>2</v>
      </c>
      <c r="EK41">
        <v>108001</v>
      </c>
      <c r="EL41" t="s">
        <v>20</v>
      </c>
      <c r="EM41" t="s">
        <v>21</v>
      </c>
      <c r="EO41" t="s">
        <v>4</v>
      </c>
      <c r="EQ41">
        <v>0</v>
      </c>
      <c r="ER41">
        <v>770.35</v>
      </c>
      <c r="ES41">
        <v>128.13999999999999</v>
      </c>
      <c r="ET41">
        <v>38.28</v>
      </c>
      <c r="EU41">
        <v>2.0099999999999998</v>
      </c>
      <c r="EV41">
        <v>603.92999999999995</v>
      </c>
      <c r="EW41">
        <v>60.88</v>
      </c>
      <c r="EX41">
        <v>0.16</v>
      </c>
      <c r="EY41">
        <v>0</v>
      </c>
      <c r="FQ41">
        <v>0</v>
      </c>
      <c r="FR41">
        <f t="shared" si="52"/>
        <v>0</v>
      </c>
      <c r="FS41">
        <v>0</v>
      </c>
      <c r="FX41">
        <v>100</v>
      </c>
      <c r="FY41">
        <v>65</v>
      </c>
      <c r="GA41" t="s">
        <v>4</v>
      </c>
      <c r="GD41">
        <v>1</v>
      </c>
      <c r="GF41">
        <v>1485613327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53"/>
        <v>0</v>
      </c>
      <c r="GM41">
        <f t="shared" si="54"/>
        <v>70.819999999999993</v>
      </c>
      <c r="GN41">
        <f t="shared" si="55"/>
        <v>0</v>
      </c>
      <c r="GO41">
        <f t="shared" si="56"/>
        <v>70.819999999999993</v>
      </c>
      <c r="GP41">
        <f t="shared" si="57"/>
        <v>0</v>
      </c>
      <c r="GR41">
        <v>0</v>
      </c>
      <c r="GS41">
        <v>3</v>
      </c>
      <c r="GT41">
        <v>0</v>
      </c>
      <c r="GU41" t="s">
        <v>4</v>
      </c>
      <c r="GV41">
        <f t="shared" si="58"/>
        <v>0</v>
      </c>
      <c r="GW41">
        <v>1</v>
      </c>
      <c r="GX41">
        <f t="shared" si="59"/>
        <v>0</v>
      </c>
      <c r="HA41">
        <v>0</v>
      </c>
      <c r="HB41">
        <v>0</v>
      </c>
      <c r="HC41">
        <f t="shared" si="60"/>
        <v>0</v>
      </c>
      <c r="IK41">
        <v>0</v>
      </c>
    </row>
    <row r="42" spans="1:245" x14ac:dyDescent="0.25">
      <c r="A42">
        <v>17</v>
      </c>
      <c r="B42">
        <v>1</v>
      </c>
      <c r="E42" t="s">
        <v>73</v>
      </c>
      <c r="F42" t="s">
        <v>23</v>
      </c>
      <c r="G42" t="s">
        <v>74</v>
      </c>
      <c r="H42" t="s">
        <v>17</v>
      </c>
      <c r="I42">
        <f>ROUND(4,6)</f>
        <v>4</v>
      </c>
      <c r="J42">
        <v>0</v>
      </c>
      <c r="O42">
        <f t="shared" si="21"/>
        <v>243.52</v>
      </c>
      <c r="P42">
        <f t="shared" si="22"/>
        <v>243.52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68249185</v>
      </c>
      <c r="AB42">
        <f t="shared" si="32"/>
        <v>60.88</v>
      </c>
      <c r="AC42">
        <f t="shared" si="33"/>
        <v>60.88</v>
      </c>
      <c r="AD42">
        <f t="shared" si="34"/>
        <v>0</v>
      </c>
      <c r="AE42">
        <f t="shared" si="35"/>
        <v>0</v>
      </c>
      <c r="AF42">
        <f t="shared" si="36"/>
        <v>0</v>
      </c>
      <c r="AG42">
        <f t="shared" si="37"/>
        <v>0</v>
      </c>
      <c r="AH42">
        <f t="shared" si="38"/>
        <v>0</v>
      </c>
      <c r="AI42">
        <f t="shared" si="39"/>
        <v>0</v>
      </c>
      <c r="AJ42">
        <f t="shared" si="40"/>
        <v>0</v>
      </c>
      <c r="AK42">
        <v>60.879999999999995</v>
      </c>
      <c r="AL42">
        <v>60.879999999999995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4</v>
      </c>
      <c r="BE42" t="s">
        <v>4</v>
      </c>
      <c r="BF42" t="s">
        <v>4</v>
      </c>
      <c r="BG42" t="s">
        <v>4</v>
      </c>
      <c r="BH42">
        <v>3</v>
      </c>
      <c r="BI42">
        <v>2</v>
      </c>
      <c r="BJ42" t="s">
        <v>4</v>
      </c>
      <c r="BM42">
        <v>1100</v>
      </c>
      <c r="BN42">
        <v>0</v>
      </c>
      <c r="BO42" t="s">
        <v>4</v>
      </c>
      <c r="BP42">
        <v>0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4</v>
      </c>
      <c r="BZ42">
        <v>0</v>
      </c>
      <c r="CA42">
        <v>0</v>
      </c>
      <c r="CE42">
        <v>0</v>
      </c>
      <c r="CF42">
        <v>0</v>
      </c>
      <c r="CG42">
        <v>0</v>
      </c>
      <c r="CM42">
        <v>0</v>
      </c>
      <c r="CN42" t="s">
        <v>4</v>
      </c>
      <c r="CO42">
        <v>0</v>
      </c>
      <c r="CP42">
        <f t="shared" si="41"/>
        <v>243.52</v>
      </c>
      <c r="CQ42">
        <f t="shared" si="42"/>
        <v>60.88</v>
      </c>
      <c r="CR42">
        <f t="shared" si="43"/>
        <v>0</v>
      </c>
      <c r="CS42">
        <f t="shared" si="44"/>
        <v>0</v>
      </c>
      <c r="CT42">
        <f t="shared" si="45"/>
        <v>0</v>
      </c>
      <c r="CU42">
        <f t="shared" si="46"/>
        <v>0</v>
      </c>
      <c r="CV42">
        <f t="shared" si="47"/>
        <v>0</v>
      </c>
      <c r="CW42">
        <f t="shared" si="48"/>
        <v>0</v>
      </c>
      <c r="CX42">
        <f t="shared" si="49"/>
        <v>0</v>
      </c>
      <c r="CY42">
        <f t="shared" si="50"/>
        <v>0</v>
      </c>
      <c r="CZ42">
        <f t="shared" si="51"/>
        <v>0</v>
      </c>
      <c r="DC42" t="s">
        <v>4</v>
      </c>
      <c r="DD42" t="s">
        <v>4</v>
      </c>
      <c r="DE42" t="s">
        <v>4</v>
      </c>
      <c r="DF42" t="s">
        <v>4</v>
      </c>
      <c r="DG42" t="s">
        <v>4</v>
      </c>
      <c r="DH42" t="s">
        <v>4</v>
      </c>
      <c r="DI42" t="s">
        <v>4</v>
      </c>
      <c r="DJ42" t="s">
        <v>4</v>
      </c>
      <c r="DK42" t="s">
        <v>4</v>
      </c>
      <c r="DL42" t="s">
        <v>4</v>
      </c>
      <c r="DM42" t="s">
        <v>4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17</v>
      </c>
      <c r="DW42" t="s">
        <v>17</v>
      </c>
      <c r="DX42">
        <v>1</v>
      </c>
      <c r="EE42">
        <v>67796162</v>
      </c>
      <c r="EF42">
        <v>8</v>
      </c>
      <c r="EG42" t="s">
        <v>25</v>
      </c>
      <c r="EH42">
        <v>0</v>
      </c>
      <c r="EI42" t="s">
        <v>4</v>
      </c>
      <c r="EJ42">
        <v>1</v>
      </c>
      <c r="EK42">
        <v>1100</v>
      </c>
      <c r="EL42" t="s">
        <v>26</v>
      </c>
      <c r="EM42" t="s">
        <v>27</v>
      </c>
      <c r="EO42" t="s">
        <v>4</v>
      </c>
      <c r="EQ42">
        <v>0</v>
      </c>
      <c r="ER42">
        <v>60.879999999999995</v>
      </c>
      <c r="ES42">
        <v>60.879999999999995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5</v>
      </c>
      <c r="FC42">
        <v>1</v>
      </c>
      <c r="FD42">
        <v>18</v>
      </c>
      <c r="FF42">
        <v>694.76</v>
      </c>
      <c r="FQ42">
        <v>0</v>
      </c>
      <c r="FR42">
        <f t="shared" si="52"/>
        <v>0</v>
      </c>
      <c r="FS42">
        <v>0</v>
      </c>
      <c r="FX42">
        <v>0</v>
      </c>
      <c r="FY42">
        <v>0</v>
      </c>
      <c r="GA42" t="s">
        <v>75</v>
      </c>
      <c r="GD42">
        <v>1</v>
      </c>
      <c r="GF42">
        <v>-1559272190</v>
      </c>
      <c r="GG42">
        <v>2</v>
      </c>
      <c r="GH42">
        <v>3</v>
      </c>
      <c r="GI42">
        <v>3</v>
      </c>
      <c r="GJ42">
        <v>0</v>
      </c>
      <c r="GK42">
        <v>0</v>
      </c>
      <c r="GL42">
        <f t="shared" si="53"/>
        <v>0</v>
      </c>
      <c r="GM42">
        <f t="shared" si="54"/>
        <v>243.52</v>
      </c>
      <c r="GN42">
        <f t="shared" si="55"/>
        <v>0</v>
      </c>
      <c r="GO42">
        <f t="shared" si="56"/>
        <v>243.52</v>
      </c>
      <c r="GP42">
        <f t="shared" si="57"/>
        <v>0</v>
      </c>
      <c r="GR42">
        <v>1</v>
      </c>
      <c r="GS42">
        <v>1</v>
      </c>
      <c r="GT42">
        <v>0</v>
      </c>
      <c r="GU42" t="s">
        <v>4</v>
      </c>
      <c r="GV42">
        <f t="shared" si="58"/>
        <v>0</v>
      </c>
      <c r="GW42">
        <v>1</v>
      </c>
      <c r="GX42">
        <f t="shared" si="59"/>
        <v>0</v>
      </c>
      <c r="HA42">
        <v>0</v>
      </c>
      <c r="HB42">
        <v>0</v>
      </c>
      <c r="HC42">
        <f t="shared" si="60"/>
        <v>0</v>
      </c>
      <c r="IK42">
        <v>0</v>
      </c>
    </row>
    <row r="43" spans="1:245" x14ac:dyDescent="0.25">
      <c r="A43">
        <v>17</v>
      </c>
      <c r="B43">
        <v>1</v>
      </c>
      <c r="E43" t="s">
        <v>76</v>
      </c>
      <c r="F43" t="s">
        <v>23</v>
      </c>
      <c r="G43" t="s">
        <v>77</v>
      </c>
      <c r="H43" t="s">
        <v>17</v>
      </c>
      <c r="I43">
        <f>ROUND(4,6)</f>
        <v>4</v>
      </c>
      <c r="J43">
        <v>0</v>
      </c>
      <c r="O43">
        <f t="shared" si="21"/>
        <v>111.48</v>
      </c>
      <c r="P43">
        <f t="shared" si="22"/>
        <v>111.48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68249185</v>
      </c>
      <c r="AB43">
        <f t="shared" si="32"/>
        <v>27.87</v>
      </c>
      <c r="AC43">
        <f t="shared" si="33"/>
        <v>27.87</v>
      </c>
      <c r="AD43">
        <f t="shared" si="34"/>
        <v>0</v>
      </c>
      <c r="AE43">
        <f t="shared" si="35"/>
        <v>0</v>
      </c>
      <c r="AF43">
        <f t="shared" si="36"/>
        <v>0</v>
      </c>
      <c r="AG43">
        <f t="shared" si="37"/>
        <v>0</v>
      </c>
      <c r="AH43">
        <f t="shared" si="38"/>
        <v>0</v>
      </c>
      <c r="AI43">
        <f t="shared" si="39"/>
        <v>0</v>
      </c>
      <c r="AJ43">
        <f t="shared" si="40"/>
        <v>0</v>
      </c>
      <c r="AK43">
        <v>27.87</v>
      </c>
      <c r="AL43">
        <v>27.87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4</v>
      </c>
      <c r="BE43" t="s">
        <v>4</v>
      </c>
      <c r="BF43" t="s">
        <v>4</v>
      </c>
      <c r="BG43" t="s">
        <v>4</v>
      </c>
      <c r="BH43">
        <v>3</v>
      </c>
      <c r="BI43">
        <v>2</v>
      </c>
      <c r="BJ43" t="s">
        <v>4</v>
      </c>
      <c r="BM43">
        <v>1100</v>
      </c>
      <c r="BN43">
        <v>0</v>
      </c>
      <c r="BO43" t="s">
        <v>4</v>
      </c>
      <c r="BP43">
        <v>0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4</v>
      </c>
      <c r="BZ43">
        <v>0</v>
      </c>
      <c r="CA43">
        <v>0</v>
      </c>
      <c r="CE43">
        <v>0</v>
      </c>
      <c r="CF43">
        <v>0</v>
      </c>
      <c r="CG43">
        <v>0</v>
      </c>
      <c r="CM43">
        <v>0</v>
      </c>
      <c r="CN43" t="s">
        <v>4</v>
      </c>
      <c r="CO43">
        <v>0</v>
      </c>
      <c r="CP43">
        <f t="shared" si="41"/>
        <v>111.48</v>
      </c>
      <c r="CQ43">
        <f t="shared" si="42"/>
        <v>27.87</v>
      </c>
      <c r="CR43">
        <f t="shared" si="43"/>
        <v>0</v>
      </c>
      <c r="CS43">
        <f t="shared" si="44"/>
        <v>0</v>
      </c>
      <c r="CT43">
        <f t="shared" si="45"/>
        <v>0</v>
      </c>
      <c r="CU43">
        <f t="shared" si="46"/>
        <v>0</v>
      </c>
      <c r="CV43">
        <f t="shared" si="47"/>
        <v>0</v>
      </c>
      <c r="CW43">
        <f t="shared" si="48"/>
        <v>0</v>
      </c>
      <c r="CX43">
        <f t="shared" si="49"/>
        <v>0</v>
      </c>
      <c r="CY43">
        <f t="shared" si="50"/>
        <v>0</v>
      </c>
      <c r="CZ43">
        <f t="shared" si="51"/>
        <v>0</v>
      </c>
      <c r="DC43" t="s">
        <v>4</v>
      </c>
      <c r="DD43" t="s">
        <v>4</v>
      </c>
      <c r="DE43" t="s">
        <v>4</v>
      </c>
      <c r="DF43" t="s">
        <v>4</v>
      </c>
      <c r="DG43" t="s">
        <v>4</v>
      </c>
      <c r="DH43" t="s">
        <v>4</v>
      </c>
      <c r="DI43" t="s">
        <v>4</v>
      </c>
      <c r="DJ43" t="s">
        <v>4</v>
      </c>
      <c r="DK43" t="s">
        <v>4</v>
      </c>
      <c r="DL43" t="s">
        <v>4</v>
      </c>
      <c r="DM43" t="s">
        <v>4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17</v>
      </c>
      <c r="DW43" t="s">
        <v>17</v>
      </c>
      <c r="DX43">
        <v>1</v>
      </c>
      <c r="EE43">
        <v>67796162</v>
      </c>
      <c r="EF43">
        <v>8</v>
      </c>
      <c r="EG43" t="s">
        <v>25</v>
      </c>
      <c r="EH43">
        <v>0</v>
      </c>
      <c r="EI43" t="s">
        <v>4</v>
      </c>
      <c r="EJ43">
        <v>1</v>
      </c>
      <c r="EK43">
        <v>1100</v>
      </c>
      <c r="EL43" t="s">
        <v>26</v>
      </c>
      <c r="EM43" t="s">
        <v>27</v>
      </c>
      <c r="EO43" t="s">
        <v>4</v>
      </c>
      <c r="EQ43">
        <v>0</v>
      </c>
      <c r="ER43">
        <v>27.87</v>
      </c>
      <c r="ES43">
        <v>27.87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5</v>
      </c>
      <c r="FC43">
        <v>1</v>
      </c>
      <c r="FD43">
        <v>18</v>
      </c>
      <c r="FF43">
        <v>317.95999999999998</v>
      </c>
      <c r="FQ43">
        <v>0</v>
      </c>
      <c r="FR43">
        <f t="shared" si="52"/>
        <v>0</v>
      </c>
      <c r="FS43">
        <v>0</v>
      </c>
      <c r="FX43">
        <v>0</v>
      </c>
      <c r="FY43">
        <v>0</v>
      </c>
      <c r="GA43" t="s">
        <v>78</v>
      </c>
      <c r="GD43">
        <v>1</v>
      </c>
      <c r="GF43">
        <v>1313734656</v>
      </c>
      <c r="GG43">
        <v>2</v>
      </c>
      <c r="GH43">
        <v>3</v>
      </c>
      <c r="GI43">
        <v>3</v>
      </c>
      <c r="GJ43">
        <v>0</v>
      </c>
      <c r="GK43">
        <v>0</v>
      </c>
      <c r="GL43">
        <f t="shared" si="53"/>
        <v>0</v>
      </c>
      <c r="GM43">
        <f t="shared" si="54"/>
        <v>111.48</v>
      </c>
      <c r="GN43">
        <f t="shared" si="55"/>
        <v>0</v>
      </c>
      <c r="GO43">
        <f t="shared" si="56"/>
        <v>111.48</v>
      </c>
      <c r="GP43">
        <f t="shared" si="57"/>
        <v>0</v>
      </c>
      <c r="GR43">
        <v>1</v>
      </c>
      <c r="GS43">
        <v>1</v>
      </c>
      <c r="GT43">
        <v>0</v>
      </c>
      <c r="GU43" t="s">
        <v>4</v>
      </c>
      <c r="GV43">
        <f t="shared" si="58"/>
        <v>0</v>
      </c>
      <c r="GW43">
        <v>1</v>
      </c>
      <c r="GX43">
        <f t="shared" si="59"/>
        <v>0</v>
      </c>
      <c r="HA43">
        <v>0</v>
      </c>
      <c r="HB43">
        <v>0</v>
      </c>
      <c r="HC43">
        <f t="shared" si="60"/>
        <v>0</v>
      </c>
      <c r="IK43">
        <v>0</v>
      </c>
    </row>
    <row r="44" spans="1:245" x14ac:dyDescent="0.25">
      <c r="A44">
        <v>17</v>
      </c>
      <c r="B44">
        <v>1</v>
      </c>
      <c r="C44">
        <f>ROW(SmtRes!A69)</f>
        <v>69</v>
      </c>
      <c r="D44">
        <f>ROW(EtalonRes!A68)</f>
        <v>68</v>
      </c>
      <c r="E44" t="s">
        <v>79</v>
      </c>
      <c r="F44" t="s">
        <v>80</v>
      </c>
      <c r="G44" t="s">
        <v>81</v>
      </c>
      <c r="H44" t="s">
        <v>48</v>
      </c>
      <c r="I44">
        <f>ROUND(8/100,6)</f>
        <v>0.08</v>
      </c>
      <c r="J44">
        <v>0</v>
      </c>
      <c r="O44">
        <f t="shared" si="21"/>
        <v>61.87</v>
      </c>
      <c r="P44">
        <f t="shared" si="22"/>
        <v>10.84</v>
      </c>
      <c r="Q44">
        <f t="shared" si="23"/>
        <v>2.78</v>
      </c>
      <c r="R44">
        <f t="shared" si="24"/>
        <v>0.12</v>
      </c>
      <c r="S44">
        <f t="shared" si="25"/>
        <v>48.25</v>
      </c>
      <c r="T44">
        <f t="shared" si="26"/>
        <v>0</v>
      </c>
      <c r="U44">
        <f t="shared" si="27"/>
        <v>4.8639999999999999</v>
      </c>
      <c r="V44">
        <f t="shared" si="28"/>
        <v>9.5999999999999992E-3</v>
      </c>
      <c r="W44">
        <f t="shared" si="29"/>
        <v>0</v>
      </c>
      <c r="X44">
        <f t="shared" si="30"/>
        <v>48.37</v>
      </c>
      <c r="Y44">
        <f t="shared" si="31"/>
        <v>31.44</v>
      </c>
      <c r="AA44">
        <v>68249185</v>
      </c>
      <c r="AB44">
        <f t="shared" si="32"/>
        <v>773.3</v>
      </c>
      <c r="AC44">
        <f t="shared" si="33"/>
        <v>135.44</v>
      </c>
      <c r="AD44">
        <f t="shared" si="34"/>
        <v>34.72</v>
      </c>
      <c r="AE44">
        <f t="shared" si="35"/>
        <v>1.51</v>
      </c>
      <c r="AF44">
        <f t="shared" si="36"/>
        <v>603.14</v>
      </c>
      <c r="AG44">
        <f t="shared" si="37"/>
        <v>0</v>
      </c>
      <c r="AH44">
        <f t="shared" si="38"/>
        <v>60.8</v>
      </c>
      <c r="AI44">
        <f t="shared" si="39"/>
        <v>0.12</v>
      </c>
      <c r="AJ44">
        <f t="shared" si="40"/>
        <v>0</v>
      </c>
      <c r="AK44">
        <v>773.3</v>
      </c>
      <c r="AL44">
        <v>135.44</v>
      </c>
      <c r="AM44">
        <v>34.72</v>
      </c>
      <c r="AN44">
        <v>1.51</v>
      </c>
      <c r="AO44">
        <v>603.14</v>
      </c>
      <c r="AP44">
        <v>0</v>
      </c>
      <c r="AQ44">
        <v>60.8</v>
      </c>
      <c r="AR44">
        <v>0.12</v>
      </c>
      <c r="AS44">
        <v>0</v>
      </c>
      <c r="AT44">
        <v>100</v>
      </c>
      <c r="AU44">
        <v>65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4</v>
      </c>
      <c r="BE44" t="s">
        <v>4</v>
      </c>
      <c r="BF44" t="s">
        <v>4</v>
      </c>
      <c r="BG44" t="s">
        <v>4</v>
      </c>
      <c r="BH44">
        <v>0</v>
      </c>
      <c r="BI44">
        <v>2</v>
      </c>
      <c r="BJ44" t="s">
        <v>82</v>
      </c>
      <c r="BM44">
        <v>108001</v>
      </c>
      <c r="BN44">
        <v>0</v>
      </c>
      <c r="BO44" t="s">
        <v>4</v>
      </c>
      <c r="BP44">
        <v>0</v>
      </c>
      <c r="BQ44">
        <v>3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4</v>
      </c>
      <c r="BZ44">
        <v>100</v>
      </c>
      <c r="CA44">
        <v>65</v>
      </c>
      <c r="CE44">
        <v>0</v>
      </c>
      <c r="CF44">
        <v>0</v>
      </c>
      <c r="CG44">
        <v>0</v>
      </c>
      <c r="CM44">
        <v>0</v>
      </c>
      <c r="CN44" t="s">
        <v>4</v>
      </c>
      <c r="CO44">
        <v>0</v>
      </c>
      <c r="CP44">
        <f t="shared" si="41"/>
        <v>61.87</v>
      </c>
      <c r="CQ44">
        <f t="shared" si="42"/>
        <v>135.44</v>
      </c>
      <c r="CR44">
        <f t="shared" si="43"/>
        <v>34.72</v>
      </c>
      <c r="CS44">
        <f t="shared" si="44"/>
        <v>1.51</v>
      </c>
      <c r="CT44">
        <f t="shared" si="45"/>
        <v>603.14</v>
      </c>
      <c r="CU44">
        <f t="shared" si="46"/>
        <v>0</v>
      </c>
      <c r="CV44">
        <f t="shared" si="47"/>
        <v>60.8</v>
      </c>
      <c r="CW44">
        <f t="shared" si="48"/>
        <v>0.12</v>
      </c>
      <c r="CX44">
        <f t="shared" si="49"/>
        <v>0</v>
      </c>
      <c r="CY44">
        <f t="shared" si="50"/>
        <v>48.37</v>
      </c>
      <c r="CZ44">
        <f t="shared" si="51"/>
        <v>31.440499999999997</v>
      </c>
      <c r="DC44" t="s">
        <v>4</v>
      </c>
      <c r="DD44" t="s">
        <v>4</v>
      </c>
      <c r="DE44" t="s">
        <v>4</v>
      </c>
      <c r="DF44" t="s">
        <v>4</v>
      </c>
      <c r="DG44" t="s">
        <v>4</v>
      </c>
      <c r="DH44" t="s">
        <v>4</v>
      </c>
      <c r="DI44" t="s">
        <v>4</v>
      </c>
      <c r="DJ44" t="s">
        <v>4</v>
      </c>
      <c r="DK44" t="s">
        <v>4</v>
      </c>
      <c r="DL44" t="s">
        <v>4</v>
      </c>
      <c r="DM44" t="s">
        <v>4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48</v>
      </c>
      <c r="DW44" t="s">
        <v>48</v>
      </c>
      <c r="DX44">
        <v>1</v>
      </c>
      <c r="EE44">
        <v>67796310</v>
      </c>
      <c r="EF44">
        <v>3</v>
      </c>
      <c r="EG44" t="s">
        <v>19</v>
      </c>
      <c r="EH44">
        <v>0</v>
      </c>
      <c r="EI44" t="s">
        <v>4</v>
      </c>
      <c r="EJ44">
        <v>2</v>
      </c>
      <c r="EK44">
        <v>108001</v>
      </c>
      <c r="EL44" t="s">
        <v>20</v>
      </c>
      <c r="EM44" t="s">
        <v>21</v>
      </c>
      <c r="EO44" t="s">
        <v>4</v>
      </c>
      <c r="EQ44">
        <v>0</v>
      </c>
      <c r="ER44">
        <v>773.3</v>
      </c>
      <c r="ES44">
        <v>135.44</v>
      </c>
      <c r="ET44">
        <v>34.72</v>
      </c>
      <c r="EU44">
        <v>1.51</v>
      </c>
      <c r="EV44">
        <v>603.14</v>
      </c>
      <c r="EW44">
        <v>60.8</v>
      </c>
      <c r="EX44">
        <v>0.12</v>
      </c>
      <c r="EY44">
        <v>0</v>
      </c>
      <c r="FQ44">
        <v>0</v>
      </c>
      <c r="FR44">
        <f t="shared" si="52"/>
        <v>0</v>
      </c>
      <c r="FS44">
        <v>0</v>
      </c>
      <c r="FX44">
        <v>100</v>
      </c>
      <c r="FY44">
        <v>65</v>
      </c>
      <c r="GA44" t="s">
        <v>4</v>
      </c>
      <c r="GD44">
        <v>1</v>
      </c>
      <c r="GF44">
        <v>-1309339671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53"/>
        <v>0</v>
      </c>
      <c r="GM44">
        <f t="shared" si="54"/>
        <v>141.68</v>
      </c>
      <c r="GN44">
        <f t="shared" si="55"/>
        <v>0</v>
      </c>
      <c r="GO44">
        <f t="shared" si="56"/>
        <v>141.68</v>
      </c>
      <c r="GP44">
        <f t="shared" si="57"/>
        <v>0</v>
      </c>
      <c r="GR44">
        <v>0</v>
      </c>
      <c r="GS44">
        <v>3</v>
      </c>
      <c r="GT44">
        <v>0</v>
      </c>
      <c r="GU44" t="s">
        <v>4</v>
      </c>
      <c r="GV44">
        <f t="shared" si="58"/>
        <v>0</v>
      </c>
      <c r="GW44">
        <v>1</v>
      </c>
      <c r="GX44">
        <f t="shared" si="59"/>
        <v>0</v>
      </c>
      <c r="HA44">
        <v>0</v>
      </c>
      <c r="HB44">
        <v>0</v>
      </c>
      <c r="HC44">
        <f t="shared" si="60"/>
        <v>0</v>
      </c>
      <c r="IK44">
        <v>0</v>
      </c>
    </row>
    <row r="45" spans="1:245" x14ac:dyDescent="0.25">
      <c r="A45">
        <v>17</v>
      </c>
      <c r="B45">
        <v>1</v>
      </c>
      <c r="E45" t="s">
        <v>83</v>
      </c>
      <c r="F45" t="s">
        <v>23</v>
      </c>
      <c r="G45" t="s">
        <v>84</v>
      </c>
      <c r="H45" t="s">
        <v>17</v>
      </c>
      <c r="I45">
        <f>ROUND(8,6)</f>
        <v>8</v>
      </c>
      <c r="J45">
        <v>0</v>
      </c>
      <c r="O45">
        <f t="shared" si="21"/>
        <v>631.67999999999995</v>
      </c>
      <c r="P45">
        <f t="shared" si="22"/>
        <v>631.67999999999995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68249185</v>
      </c>
      <c r="AB45">
        <f t="shared" si="32"/>
        <v>78.959999999999994</v>
      </c>
      <c r="AC45">
        <f t="shared" si="33"/>
        <v>78.959999999999994</v>
      </c>
      <c r="AD45">
        <f t="shared" si="34"/>
        <v>0</v>
      </c>
      <c r="AE45">
        <f t="shared" si="35"/>
        <v>0</v>
      </c>
      <c r="AF45">
        <f t="shared" si="36"/>
        <v>0</v>
      </c>
      <c r="AG45">
        <f t="shared" si="37"/>
        <v>0</v>
      </c>
      <c r="AH45">
        <f t="shared" si="38"/>
        <v>0</v>
      </c>
      <c r="AI45">
        <f t="shared" si="39"/>
        <v>0</v>
      </c>
      <c r="AJ45">
        <f t="shared" si="40"/>
        <v>0</v>
      </c>
      <c r="AK45">
        <v>78.959999999999994</v>
      </c>
      <c r="AL45">
        <v>78.959999999999994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4</v>
      </c>
      <c r="BE45" t="s">
        <v>4</v>
      </c>
      <c r="BF45" t="s">
        <v>4</v>
      </c>
      <c r="BG45" t="s">
        <v>4</v>
      </c>
      <c r="BH45">
        <v>3</v>
      </c>
      <c r="BI45">
        <v>2</v>
      </c>
      <c r="BJ45" t="s">
        <v>4</v>
      </c>
      <c r="BM45">
        <v>1100</v>
      </c>
      <c r="BN45">
        <v>0</v>
      </c>
      <c r="BO45" t="s">
        <v>4</v>
      </c>
      <c r="BP45">
        <v>0</v>
      </c>
      <c r="BQ45">
        <v>8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4</v>
      </c>
      <c r="BZ45">
        <v>0</v>
      </c>
      <c r="CA45">
        <v>0</v>
      </c>
      <c r="CE45">
        <v>0</v>
      </c>
      <c r="CF45">
        <v>0</v>
      </c>
      <c r="CG45">
        <v>0</v>
      </c>
      <c r="CM45">
        <v>0</v>
      </c>
      <c r="CN45" t="s">
        <v>4</v>
      </c>
      <c r="CO45">
        <v>0</v>
      </c>
      <c r="CP45">
        <f t="shared" si="41"/>
        <v>631.67999999999995</v>
      </c>
      <c r="CQ45">
        <f t="shared" si="42"/>
        <v>78.959999999999994</v>
      </c>
      <c r="CR45">
        <f t="shared" si="43"/>
        <v>0</v>
      </c>
      <c r="CS45">
        <f t="shared" si="44"/>
        <v>0</v>
      </c>
      <c r="CT45">
        <f t="shared" si="45"/>
        <v>0</v>
      </c>
      <c r="CU45">
        <f t="shared" si="46"/>
        <v>0</v>
      </c>
      <c r="CV45">
        <f t="shared" si="47"/>
        <v>0</v>
      </c>
      <c r="CW45">
        <f t="shared" si="48"/>
        <v>0</v>
      </c>
      <c r="CX45">
        <f t="shared" si="49"/>
        <v>0</v>
      </c>
      <c r="CY45">
        <f t="shared" si="50"/>
        <v>0</v>
      </c>
      <c r="CZ45">
        <f t="shared" si="51"/>
        <v>0</v>
      </c>
      <c r="DC45" t="s">
        <v>4</v>
      </c>
      <c r="DD45" t="s">
        <v>4</v>
      </c>
      <c r="DE45" t="s">
        <v>4</v>
      </c>
      <c r="DF45" t="s">
        <v>4</v>
      </c>
      <c r="DG45" t="s">
        <v>4</v>
      </c>
      <c r="DH45" t="s">
        <v>4</v>
      </c>
      <c r="DI45" t="s">
        <v>4</v>
      </c>
      <c r="DJ45" t="s">
        <v>4</v>
      </c>
      <c r="DK45" t="s">
        <v>4</v>
      </c>
      <c r="DL45" t="s">
        <v>4</v>
      </c>
      <c r="DM45" t="s">
        <v>4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17</v>
      </c>
      <c r="DW45" t="s">
        <v>17</v>
      </c>
      <c r="DX45">
        <v>1</v>
      </c>
      <c r="EE45">
        <v>67796162</v>
      </c>
      <c r="EF45">
        <v>8</v>
      </c>
      <c r="EG45" t="s">
        <v>25</v>
      </c>
      <c r="EH45">
        <v>0</v>
      </c>
      <c r="EI45" t="s">
        <v>4</v>
      </c>
      <c r="EJ45">
        <v>1</v>
      </c>
      <c r="EK45">
        <v>1100</v>
      </c>
      <c r="EL45" t="s">
        <v>26</v>
      </c>
      <c r="EM45" t="s">
        <v>27</v>
      </c>
      <c r="EO45" t="s">
        <v>4</v>
      </c>
      <c r="EQ45">
        <v>0</v>
      </c>
      <c r="ER45">
        <v>78.959999999999994</v>
      </c>
      <c r="ES45">
        <v>78.959999999999994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5</v>
      </c>
      <c r="FC45">
        <v>1</v>
      </c>
      <c r="FD45">
        <v>18</v>
      </c>
      <c r="FF45">
        <v>901.02</v>
      </c>
      <c r="FQ45">
        <v>0</v>
      </c>
      <c r="FR45">
        <f t="shared" si="52"/>
        <v>0</v>
      </c>
      <c r="FS45">
        <v>0</v>
      </c>
      <c r="FX45">
        <v>0</v>
      </c>
      <c r="FY45">
        <v>0</v>
      </c>
      <c r="GA45" t="s">
        <v>85</v>
      </c>
      <c r="GD45">
        <v>1</v>
      </c>
      <c r="GF45">
        <v>-1839175065</v>
      </c>
      <c r="GG45">
        <v>2</v>
      </c>
      <c r="GH45">
        <v>3</v>
      </c>
      <c r="GI45">
        <v>3</v>
      </c>
      <c r="GJ45">
        <v>0</v>
      </c>
      <c r="GK45">
        <v>0</v>
      </c>
      <c r="GL45">
        <f t="shared" si="53"/>
        <v>0</v>
      </c>
      <c r="GM45">
        <f t="shared" si="54"/>
        <v>631.67999999999995</v>
      </c>
      <c r="GN45">
        <f t="shared" si="55"/>
        <v>0</v>
      </c>
      <c r="GO45">
        <f t="shared" si="56"/>
        <v>631.67999999999995</v>
      </c>
      <c r="GP45">
        <f t="shared" si="57"/>
        <v>0</v>
      </c>
      <c r="GR45">
        <v>1</v>
      </c>
      <c r="GS45">
        <v>1</v>
      </c>
      <c r="GT45">
        <v>0</v>
      </c>
      <c r="GU45" t="s">
        <v>4</v>
      </c>
      <c r="GV45">
        <f t="shared" si="58"/>
        <v>0</v>
      </c>
      <c r="GW45">
        <v>1</v>
      </c>
      <c r="GX45">
        <f t="shared" si="59"/>
        <v>0</v>
      </c>
      <c r="HA45">
        <v>0</v>
      </c>
      <c r="HB45">
        <v>0</v>
      </c>
      <c r="HC45">
        <f t="shared" si="60"/>
        <v>0</v>
      </c>
      <c r="IK45">
        <v>0</v>
      </c>
    </row>
    <row r="46" spans="1:245" x14ac:dyDescent="0.25">
      <c r="A46">
        <v>17</v>
      </c>
      <c r="B46">
        <v>1</v>
      </c>
      <c r="C46">
        <f>ROW(SmtRes!A78)</f>
        <v>78</v>
      </c>
      <c r="D46">
        <f>ROW(EtalonRes!A77)</f>
        <v>77</v>
      </c>
      <c r="E46" t="s">
        <v>86</v>
      </c>
      <c r="F46" t="s">
        <v>87</v>
      </c>
      <c r="G46" t="s">
        <v>88</v>
      </c>
      <c r="H46" t="s">
        <v>48</v>
      </c>
      <c r="I46">
        <f>ROUND(4/100,6)</f>
        <v>0.04</v>
      </c>
      <c r="J46">
        <v>0</v>
      </c>
      <c r="O46">
        <f t="shared" si="21"/>
        <v>16.77</v>
      </c>
      <c r="P46">
        <f t="shared" si="22"/>
        <v>4.2300000000000004</v>
      </c>
      <c r="Q46">
        <f t="shared" si="23"/>
        <v>0.19</v>
      </c>
      <c r="R46">
        <f t="shared" si="24"/>
        <v>0.03</v>
      </c>
      <c r="S46">
        <f t="shared" si="25"/>
        <v>12.35</v>
      </c>
      <c r="T46">
        <f t="shared" si="26"/>
        <v>0</v>
      </c>
      <c r="U46">
        <f t="shared" si="27"/>
        <v>1.2452000000000001</v>
      </c>
      <c r="V46">
        <f t="shared" si="28"/>
        <v>2E-3</v>
      </c>
      <c r="W46">
        <f t="shared" si="29"/>
        <v>0</v>
      </c>
      <c r="X46">
        <f t="shared" si="30"/>
        <v>12.38</v>
      </c>
      <c r="Y46">
        <f t="shared" si="31"/>
        <v>8.0500000000000007</v>
      </c>
      <c r="AA46">
        <v>68249185</v>
      </c>
      <c r="AB46">
        <f t="shared" si="32"/>
        <v>419.22</v>
      </c>
      <c r="AC46">
        <f t="shared" si="33"/>
        <v>105.74</v>
      </c>
      <c r="AD46">
        <f t="shared" si="34"/>
        <v>4.67</v>
      </c>
      <c r="AE46">
        <f t="shared" si="35"/>
        <v>0.64</v>
      </c>
      <c r="AF46">
        <f t="shared" si="36"/>
        <v>308.81</v>
      </c>
      <c r="AG46">
        <f t="shared" si="37"/>
        <v>0</v>
      </c>
      <c r="AH46">
        <f t="shared" si="38"/>
        <v>31.13</v>
      </c>
      <c r="AI46">
        <f t="shared" si="39"/>
        <v>0.05</v>
      </c>
      <c r="AJ46">
        <f t="shared" si="40"/>
        <v>0</v>
      </c>
      <c r="AK46">
        <v>419.22</v>
      </c>
      <c r="AL46">
        <v>105.74</v>
      </c>
      <c r="AM46">
        <v>4.67</v>
      </c>
      <c r="AN46">
        <v>0.64</v>
      </c>
      <c r="AO46">
        <v>308.81</v>
      </c>
      <c r="AP46">
        <v>0</v>
      </c>
      <c r="AQ46">
        <v>31.13</v>
      </c>
      <c r="AR46">
        <v>0.05</v>
      </c>
      <c r="AS46">
        <v>0</v>
      </c>
      <c r="AT46">
        <v>100</v>
      </c>
      <c r="AU46">
        <v>65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4</v>
      </c>
      <c r="BE46" t="s">
        <v>4</v>
      </c>
      <c r="BF46" t="s">
        <v>4</v>
      </c>
      <c r="BG46" t="s">
        <v>4</v>
      </c>
      <c r="BH46">
        <v>0</v>
      </c>
      <c r="BI46">
        <v>2</v>
      </c>
      <c r="BJ46" t="s">
        <v>89</v>
      </c>
      <c r="BM46">
        <v>108001</v>
      </c>
      <c r="BN46">
        <v>0</v>
      </c>
      <c r="BO46" t="s">
        <v>4</v>
      </c>
      <c r="BP46">
        <v>0</v>
      </c>
      <c r="BQ46">
        <v>3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4</v>
      </c>
      <c r="BZ46">
        <v>100</v>
      </c>
      <c r="CA46">
        <v>65</v>
      </c>
      <c r="CE46">
        <v>0</v>
      </c>
      <c r="CF46">
        <v>0</v>
      </c>
      <c r="CG46">
        <v>0</v>
      </c>
      <c r="CM46">
        <v>0</v>
      </c>
      <c r="CN46" t="s">
        <v>4</v>
      </c>
      <c r="CO46">
        <v>0</v>
      </c>
      <c r="CP46">
        <f t="shared" si="41"/>
        <v>16.77</v>
      </c>
      <c r="CQ46">
        <f t="shared" si="42"/>
        <v>105.74</v>
      </c>
      <c r="CR46">
        <f t="shared" si="43"/>
        <v>4.67</v>
      </c>
      <c r="CS46">
        <f t="shared" si="44"/>
        <v>0.64</v>
      </c>
      <c r="CT46">
        <f t="shared" si="45"/>
        <v>308.81</v>
      </c>
      <c r="CU46">
        <f t="shared" si="46"/>
        <v>0</v>
      </c>
      <c r="CV46">
        <f t="shared" si="47"/>
        <v>31.13</v>
      </c>
      <c r="CW46">
        <f t="shared" si="48"/>
        <v>0.05</v>
      </c>
      <c r="CX46">
        <f t="shared" si="49"/>
        <v>0</v>
      </c>
      <c r="CY46">
        <f t="shared" si="50"/>
        <v>12.38</v>
      </c>
      <c r="CZ46">
        <f t="shared" si="51"/>
        <v>8.0469999999999988</v>
      </c>
      <c r="DC46" t="s">
        <v>4</v>
      </c>
      <c r="DD46" t="s">
        <v>4</v>
      </c>
      <c r="DE46" t="s">
        <v>4</v>
      </c>
      <c r="DF46" t="s">
        <v>4</v>
      </c>
      <c r="DG46" t="s">
        <v>4</v>
      </c>
      <c r="DH46" t="s">
        <v>4</v>
      </c>
      <c r="DI46" t="s">
        <v>4</v>
      </c>
      <c r="DJ46" t="s">
        <v>4</v>
      </c>
      <c r="DK46" t="s">
        <v>4</v>
      </c>
      <c r="DL46" t="s">
        <v>4</v>
      </c>
      <c r="DM46" t="s">
        <v>4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48</v>
      </c>
      <c r="DW46" t="s">
        <v>48</v>
      </c>
      <c r="DX46">
        <v>1</v>
      </c>
      <c r="EE46">
        <v>67796310</v>
      </c>
      <c r="EF46">
        <v>3</v>
      </c>
      <c r="EG46" t="s">
        <v>19</v>
      </c>
      <c r="EH46">
        <v>0</v>
      </c>
      <c r="EI46" t="s">
        <v>4</v>
      </c>
      <c r="EJ46">
        <v>2</v>
      </c>
      <c r="EK46">
        <v>108001</v>
      </c>
      <c r="EL46" t="s">
        <v>20</v>
      </c>
      <c r="EM46" t="s">
        <v>21</v>
      </c>
      <c r="EO46" t="s">
        <v>4</v>
      </c>
      <c r="EQ46">
        <v>0</v>
      </c>
      <c r="ER46">
        <v>419.22</v>
      </c>
      <c r="ES46">
        <v>105.74</v>
      </c>
      <c r="ET46">
        <v>4.67</v>
      </c>
      <c r="EU46">
        <v>0.64</v>
      </c>
      <c r="EV46">
        <v>308.81</v>
      </c>
      <c r="EW46">
        <v>31.13</v>
      </c>
      <c r="EX46">
        <v>0.05</v>
      </c>
      <c r="EY46">
        <v>0</v>
      </c>
      <c r="FQ46">
        <v>0</v>
      </c>
      <c r="FR46">
        <f t="shared" si="52"/>
        <v>0</v>
      </c>
      <c r="FS46">
        <v>0</v>
      </c>
      <c r="FX46">
        <v>100</v>
      </c>
      <c r="FY46">
        <v>65</v>
      </c>
      <c r="GA46" t="s">
        <v>4</v>
      </c>
      <c r="GD46">
        <v>1</v>
      </c>
      <c r="GF46">
        <v>-1332802878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53"/>
        <v>0</v>
      </c>
      <c r="GM46">
        <f t="shared" si="54"/>
        <v>37.200000000000003</v>
      </c>
      <c r="GN46">
        <f t="shared" si="55"/>
        <v>0</v>
      </c>
      <c r="GO46">
        <f t="shared" si="56"/>
        <v>37.200000000000003</v>
      </c>
      <c r="GP46">
        <f t="shared" si="57"/>
        <v>0</v>
      </c>
      <c r="GR46">
        <v>0</v>
      </c>
      <c r="GS46">
        <v>3</v>
      </c>
      <c r="GT46">
        <v>0</v>
      </c>
      <c r="GU46" t="s">
        <v>4</v>
      </c>
      <c r="GV46">
        <f t="shared" si="58"/>
        <v>0</v>
      </c>
      <c r="GW46">
        <v>1</v>
      </c>
      <c r="GX46">
        <f t="shared" si="59"/>
        <v>0</v>
      </c>
      <c r="HA46">
        <v>0</v>
      </c>
      <c r="HB46">
        <v>0</v>
      </c>
      <c r="HC46">
        <f t="shared" si="60"/>
        <v>0</v>
      </c>
      <c r="IK46">
        <v>0</v>
      </c>
    </row>
    <row r="47" spans="1:245" x14ac:dyDescent="0.25">
      <c r="A47">
        <v>17</v>
      </c>
      <c r="B47">
        <v>1</v>
      </c>
      <c r="E47" t="s">
        <v>90</v>
      </c>
      <c r="F47" t="s">
        <v>23</v>
      </c>
      <c r="G47" t="s">
        <v>91</v>
      </c>
      <c r="H47" t="s">
        <v>17</v>
      </c>
      <c r="I47">
        <f>ROUND(4,6)</f>
        <v>4</v>
      </c>
      <c r="J47">
        <v>0</v>
      </c>
      <c r="O47">
        <f t="shared" si="21"/>
        <v>280.36</v>
      </c>
      <c r="P47">
        <f t="shared" si="22"/>
        <v>280.36</v>
      </c>
      <c r="Q47">
        <f t="shared" si="23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68249185</v>
      </c>
      <c r="AB47">
        <f t="shared" si="32"/>
        <v>70.09</v>
      </c>
      <c r="AC47">
        <f t="shared" si="33"/>
        <v>70.09</v>
      </c>
      <c r="AD47">
        <f t="shared" si="34"/>
        <v>0</v>
      </c>
      <c r="AE47">
        <f t="shared" si="35"/>
        <v>0</v>
      </c>
      <c r="AF47">
        <f t="shared" si="36"/>
        <v>0</v>
      </c>
      <c r="AG47">
        <f t="shared" si="37"/>
        <v>0</v>
      </c>
      <c r="AH47">
        <f t="shared" si="38"/>
        <v>0</v>
      </c>
      <c r="AI47">
        <f t="shared" si="39"/>
        <v>0</v>
      </c>
      <c r="AJ47">
        <f t="shared" si="40"/>
        <v>0</v>
      </c>
      <c r="AK47">
        <v>70.09</v>
      </c>
      <c r="AL47">
        <v>70.09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4</v>
      </c>
      <c r="BE47" t="s">
        <v>4</v>
      </c>
      <c r="BF47" t="s">
        <v>4</v>
      </c>
      <c r="BG47" t="s">
        <v>4</v>
      </c>
      <c r="BH47">
        <v>3</v>
      </c>
      <c r="BI47">
        <v>2</v>
      </c>
      <c r="BJ47" t="s">
        <v>4</v>
      </c>
      <c r="BM47">
        <v>1100</v>
      </c>
      <c r="BN47">
        <v>0</v>
      </c>
      <c r="BO47" t="s">
        <v>4</v>
      </c>
      <c r="BP47">
        <v>0</v>
      </c>
      <c r="BQ47">
        <v>8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4</v>
      </c>
      <c r="BZ47">
        <v>0</v>
      </c>
      <c r="CA47">
        <v>0</v>
      </c>
      <c r="CE47">
        <v>0</v>
      </c>
      <c r="CF47">
        <v>0</v>
      </c>
      <c r="CG47">
        <v>0</v>
      </c>
      <c r="CM47">
        <v>0</v>
      </c>
      <c r="CN47" t="s">
        <v>4</v>
      </c>
      <c r="CO47">
        <v>0</v>
      </c>
      <c r="CP47">
        <f t="shared" si="41"/>
        <v>280.36</v>
      </c>
      <c r="CQ47">
        <f t="shared" si="42"/>
        <v>70.09</v>
      </c>
      <c r="CR47">
        <f t="shared" si="43"/>
        <v>0</v>
      </c>
      <c r="CS47">
        <f t="shared" si="44"/>
        <v>0</v>
      </c>
      <c r="CT47">
        <f t="shared" si="45"/>
        <v>0</v>
      </c>
      <c r="CU47">
        <f t="shared" si="46"/>
        <v>0</v>
      </c>
      <c r="CV47">
        <f t="shared" si="47"/>
        <v>0</v>
      </c>
      <c r="CW47">
        <f t="shared" si="48"/>
        <v>0</v>
      </c>
      <c r="CX47">
        <f t="shared" si="49"/>
        <v>0</v>
      </c>
      <c r="CY47">
        <f t="shared" si="50"/>
        <v>0</v>
      </c>
      <c r="CZ47">
        <f t="shared" si="51"/>
        <v>0</v>
      </c>
      <c r="DC47" t="s">
        <v>4</v>
      </c>
      <c r="DD47" t="s">
        <v>4</v>
      </c>
      <c r="DE47" t="s">
        <v>4</v>
      </c>
      <c r="DF47" t="s">
        <v>4</v>
      </c>
      <c r="DG47" t="s">
        <v>4</v>
      </c>
      <c r="DH47" t="s">
        <v>4</v>
      </c>
      <c r="DI47" t="s">
        <v>4</v>
      </c>
      <c r="DJ47" t="s">
        <v>4</v>
      </c>
      <c r="DK47" t="s">
        <v>4</v>
      </c>
      <c r="DL47" t="s">
        <v>4</v>
      </c>
      <c r="DM47" t="s">
        <v>4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17</v>
      </c>
      <c r="DW47" t="s">
        <v>17</v>
      </c>
      <c r="DX47">
        <v>1</v>
      </c>
      <c r="EE47">
        <v>67796162</v>
      </c>
      <c r="EF47">
        <v>8</v>
      </c>
      <c r="EG47" t="s">
        <v>25</v>
      </c>
      <c r="EH47">
        <v>0</v>
      </c>
      <c r="EI47" t="s">
        <v>4</v>
      </c>
      <c r="EJ47">
        <v>1</v>
      </c>
      <c r="EK47">
        <v>1100</v>
      </c>
      <c r="EL47" t="s">
        <v>26</v>
      </c>
      <c r="EM47" t="s">
        <v>27</v>
      </c>
      <c r="EO47" t="s">
        <v>4</v>
      </c>
      <c r="EQ47">
        <v>0</v>
      </c>
      <c r="ER47">
        <v>70.09</v>
      </c>
      <c r="ES47">
        <v>70.09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5</v>
      </c>
      <c r="FC47">
        <v>1</v>
      </c>
      <c r="FD47">
        <v>18</v>
      </c>
      <c r="FF47">
        <v>799.93</v>
      </c>
      <c r="FQ47">
        <v>0</v>
      </c>
      <c r="FR47">
        <f t="shared" si="52"/>
        <v>0</v>
      </c>
      <c r="FS47">
        <v>0</v>
      </c>
      <c r="FX47">
        <v>0</v>
      </c>
      <c r="FY47">
        <v>0</v>
      </c>
      <c r="GA47" t="s">
        <v>92</v>
      </c>
      <c r="GD47">
        <v>1</v>
      </c>
      <c r="GF47">
        <v>-955201291</v>
      </c>
      <c r="GG47">
        <v>2</v>
      </c>
      <c r="GH47">
        <v>3</v>
      </c>
      <c r="GI47">
        <v>3</v>
      </c>
      <c r="GJ47">
        <v>0</v>
      </c>
      <c r="GK47">
        <v>0</v>
      </c>
      <c r="GL47">
        <f t="shared" si="53"/>
        <v>0</v>
      </c>
      <c r="GM47">
        <f t="shared" si="54"/>
        <v>280.36</v>
      </c>
      <c r="GN47">
        <f t="shared" si="55"/>
        <v>0</v>
      </c>
      <c r="GO47">
        <f t="shared" si="56"/>
        <v>280.36</v>
      </c>
      <c r="GP47">
        <f t="shared" si="57"/>
        <v>0</v>
      </c>
      <c r="GR47">
        <v>1</v>
      </c>
      <c r="GS47">
        <v>1</v>
      </c>
      <c r="GT47">
        <v>0</v>
      </c>
      <c r="GU47" t="s">
        <v>4</v>
      </c>
      <c r="GV47">
        <f t="shared" si="58"/>
        <v>0</v>
      </c>
      <c r="GW47">
        <v>1</v>
      </c>
      <c r="GX47">
        <f t="shared" si="59"/>
        <v>0</v>
      </c>
      <c r="HA47">
        <v>0</v>
      </c>
      <c r="HB47">
        <v>0</v>
      </c>
      <c r="HC47">
        <f t="shared" si="60"/>
        <v>0</v>
      </c>
      <c r="IK47">
        <v>0</v>
      </c>
    </row>
    <row r="48" spans="1:245" x14ac:dyDescent="0.25">
      <c r="A48">
        <v>17</v>
      </c>
      <c r="B48">
        <v>1</v>
      </c>
      <c r="C48">
        <f>ROW(SmtRes!A82)</f>
        <v>82</v>
      </c>
      <c r="D48">
        <f>ROW(EtalonRes!A80)</f>
        <v>80</v>
      </c>
      <c r="E48" t="s">
        <v>93</v>
      </c>
      <c r="F48" t="s">
        <v>94</v>
      </c>
      <c r="G48" t="s">
        <v>95</v>
      </c>
      <c r="H48" t="s">
        <v>96</v>
      </c>
      <c r="I48">
        <f>ROUND(100/100,6)</f>
        <v>1</v>
      </c>
      <c r="J48">
        <v>0</v>
      </c>
      <c r="O48">
        <f t="shared" si="21"/>
        <v>156.33000000000001</v>
      </c>
      <c r="P48">
        <f t="shared" si="22"/>
        <v>16.79</v>
      </c>
      <c r="Q48">
        <f t="shared" si="23"/>
        <v>0</v>
      </c>
      <c r="R48">
        <f t="shared" si="24"/>
        <v>0</v>
      </c>
      <c r="S48">
        <f t="shared" si="25"/>
        <v>139.54</v>
      </c>
      <c r="T48">
        <f t="shared" si="26"/>
        <v>0</v>
      </c>
      <c r="U48">
        <f t="shared" si="27"/>
        <v>15.2</v>
      </c>
      <c r="V48">
        <f t="shared" si="28"/>
        <v>0</v>
      </c>
      <c r="W48">
        <f t="shared" si="29"/>
        <v>0</v>
      </c>
      <c r="X48">
        <f t="shared" si="30"/>
        <v>139.54</v>
      </c>
      <c r="Y48">
        <f t="shared" si="31"/>
        <v>90.7</v>
      </c>
      <c r="AA48">
        <v>68249185</v>
      </c>
      <c r="AB48">
        <f t="shared" si="32"/>
        <v>156.33000000000001</v>
      </c>
      <c r="AC48">
        <f t="shared" si="33"/>
        <v>16.79</v>
      </c>
      <c r="AD48">
        <f t="shared" si="34"/>
        <v>0</v>
      </c>
      <c r="AE48">
        <f t="shared" si="35"/>
        <v>0</v>
      </c>
      <c r="AF48">
        <f t="shared" si="36"/>
        <v>139.54</v>
      </c>
      <c r="AG48">
        <f t="shared" si="37"/>
        <v>0</v>
      </c>
      <c r="AH48">
        <f t="shared" si="38"/>
        <v>15.2</v>
      </c>
      <c r="AI48">
        <f t="shared" si="39"/>
        <v>0</v>
      </c>
      <c r="AJ48">
        <f t="shared" si="40"/>
        <v>0</v>
      </c>
      <c r="AK48">
        <v>156.33000000000001</v>
      </c>
      <c r="AL48">
        <v>16.79</v>
      </c>
      <c r="AM48">
        <v>0</v>
      </c>
      <c r="AN48">
        <v>0</v>
      </c>
      <c r="AO48">
        <v>139.54</v>
      </c>
      <c r="AP48">
        <v>0</v>
      </c>
      <c r="AQ48">
        <v>15.2</v>
      </c>
      <c r="AR48">
        <v>0</v>
      </c>
      <c r="AS48">
        <v>0</v>
      </c>
      <c r="AT48">
        <v>100</v>
      </c>
      <c r="AU48">
        <v>65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4</v>
      </c>
      <c r="BE48" t="s">
        <v>4</v>
      </c>
      <c r="BF48" t="s">
        <v>4</v>
      </c>
      <c r="BG48" t="s">
        <v>4</v>
      </c>
      <c r="BH48">
        <v>0</v>
      </c>
      <c r="BI48">
        <v>2</v>
      </c>
      <c r="BJ48" t="s">
        <v>97</v>
      </c>
      <c r="BM48">
        <v>108001</v>
      </c>
      <c r="BN48">
        <v>0</v>
      </c>
      <c r="BO48" t="s">
        <v>4</v>
      </c>
      <c r="BP48">
        <v>0</v>
      </c>
      <c r="BQ48">
        <v>3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4</v>
      </c>
      <c r="BZ48">
        <v>100</v>
      </c>
      <c r="CA48">
        <v>65</v>
      </c>
      <c r="CE48">
        <v>0</v>
      </c>
      <c r="CF48">
        <v>0</v>
      </c>
      <c r="CG48">
        <v>0</v>
      </c>
      <c r="CM48">
        <v>0</v>
      </c>
      <c r="CN48" t="s">
        <v>4</v>
      </c>
      <c r="CO48">
        <v>0</v>
      </c>
      <c r="CP48">
        <f t="shared" si="41"/>
        <v>156.32999999999998</v>
      </c>
      <c r="CQ48">
        <f t="shared" si="42"/>
        <v>16.79</v>
      </c>
      <c r="CR48">
        <f t="shared" si="43"/>
        <v>0</v>
      </c>
      <c r="CS48">
        <f t="shared" si="44"/>
        <v>0</v>
      </c>
      <c r="CT48">
        <f t="shared" si="45"/>
        <v>139.54</v>
      </c>
      <c r="CU48">
        <f t="shared" si="46"/>
        <v>0</v>
      </c>
      <c r="CV48">
        <f t="shared" si="47"/>
        <v>15.2</v>
      </c>
      <c r="CW48">
        <f t="shared" si="48"/>
        <v>0</v>
      </c>
      <c r="CX48">
        <f t="shared" si="49"/>
        <v>0</v>
      </c>
      <c r="CY48">
        <f t="shared" si="50"/>
        <v>139.54</v>
      </c>
      <c r="CZ48">
        <f t="shared" si="51"/>
        <v>90.701000000000008</v>
      </c>
      <c r="DC48" t="s">
        <v>4</v>
      </c>
      <c r="DD48" t="s">
        <v>4</v>
      </c>
      <c r="DE48" t="s">
        <v>4</v>
      </c>
      <c r="DF48" t="s">
        <v>4</v>
      </c>
      <c r="DG48" t="s">
        <v>4</v>
      </c>
      <c r="DH48" t="s">
        <v>4</v>
      </c>
      <c r="DI48" t="s">
        <v>4</v>
      </c>
      <c r="DJ48" t="s">
        <v>4</v>
      </c>
      <c r="DK48" t="s">
        <v>4</v>
      </c>
      <c r="DL48" t="s">
        <v>4</v>
      </c>
      <c r="DM48" t="s">
        <v>4</v>
      </c>
      <c r="DN48">
        <v>0</v>
      </c>
      <c r="DO48">
        <v>0</v>
      </c>
      <c r="DP48">
        <v>1</v>
      </c>
      <c r="DQ48">
        <v>1</v>
      </c>
      <c r="DU48">
        <v>1003</v>
      </c>
      <c r="DV48" t="s">
        <v>96</v>
      </c>
      <c r="DW48" t="s">
        <v>96</v>
      </c>
      <c r="DX48">
        <v>100</v>
      </c>
      <c r="EE48">
        <v>67796310</v>
      </c>
      <c r="EF48">
        <v>3</v>
      </c>
      <c r="EG48" t="s">
        <v>19</v>
      </c>
      <c r="EH48">
        <v>0</v>
      </c>
      <c r="EI48" t="s">
        <v>4</v>
      </c>
      <c r="EJ48">
        <v>2</v>
      </c>
      <c r="EK48">
        <v>108001</v>
      </c>
      <c r="EL48" t="s">
        <v>20</v>
      </c>
      <c r="EM48" t="s">
        <v>21</v>
      </c>
      <c r="EO48" t="s">
        <v>4</v>
      </c>
      <c r="EQ48">
        <v>0</v>
      </c>
      <c r="ER48">
        <v>156.33000000000001</v>
      </c>
      <c r="ES48">
        <v>16.79</v>
      </c>
      <c r="ET48">
        <v>0</v>
      </c>
      <c r="EU48">
        <v>0</v>
      </c>
      <c r="EV48">
        <v>139.54</v>
      </c>
      <c r="EW48">
        <v>15.2</v>
      </c>
      <c r="EX48">
        <v>0</v>
      </c>
      <c r="EY48">
        <v>0</v>
      </c>
      <c r="FQ48">
        <v>0</v>
      </c>
      <c r="FR48">
        <f t="shared" si="52"/>
        <v>0</v>
      </c>
      <c r="FS48">
        <v>0</v>
      </c>
      <c r="FX48">
        <v>100</v>
      </c>
      <c r="FY48">
        <v>65</v>
      </c>
      <c r="GA48" t="s">
        <v>4</v>
      </c>
      <c r="GD48">
        <v>1</v>
      </c>
      <c r="GF48">
        <v>-596386547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53"/>
        <v>0</v>
      </c>
      <c r="GM48">
        <f t="shared" si="54"/>
        <v>386.57</v>
      </c>
      <c r="GN48">
        <f t="shared" si="55"/>
        <v>0</v>
      </c>
      <c r="GO48">
        <f t="shared" si="56"/>
        <v>386.57</v>
      </c>
      <c r="GP48">
        <f t="shared" si="57"/>
        <v>0</v>
      </c>
      <c r="GR48">
        <v>0</v>
      </c>
      <c r="GS48">
        <v>3</v>
      </c>
      <c r="GT48">
        <v>0</v>
      </c>
      <c r="GU48" t="s">
        <v>4</v>
      </c>
      <c r="GV48">
        <f t="shared" si="58"/>
        <v>0</v>
      </c>
      <c r="GW48">
        <v>1</v>
      </c>
      <c r="GX48">
        <f t="shared" si="59"/>
        <v>0</v>
      </c>
      <c r="HA48">
        <v>0</v>
      </c>
      <c r="HB48">
        <v>0</v>
      </c>
      <c r="HC48">
        <f t="shared" si="60"/>
        <v>0</v>
      </c>
      <c r="IK48">
        <v>0</v>
      </c>
    </row>
    <row r="49" spans="1:245" x14ac:dyDescent="0.25">
      <c r="A49">
        <v>18</v>
      </c>
      <c r="B49">
        <v>1</v>
      </c>
      <c r="C49">
        <v>81</v>
      </c>
      <c r="E49" t="s">
        <v>98</v>
      </c>
      <c r="F49" t="s">
        <v>99</v>
      </c>
      <c r="G49" t="s">
        <v>100</v>
      </c>
      <c r="H49" t="s">
        <v>101</v>
      </c>
      <c r="I49">
        <f>I48*J49</f>
        <v>10.199999999999999</v>
      </c>
      <c r="J49">
        <v>10.199999999999999</v>
      </c>
      <c r="O49">
        <f t="shared" si="21"/>
        <v>216.24</v>
      </c>
      <c r="P49">
        <f t="shared" si="22"/>
        <v>216.24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68249185</v>
      </c>
      <c r="AB49">
        <f t="shared" si="32"/>
        <v>21.2</v>
      </c>
      <c r="AC49">
        <f t="shared" si="33"/>
        <v>21.2</v>
      </c>
      <c r="AD49">
        <f t="shared" si="34"/>
        <v>0</v>
      </c>
      <c r="AE49">
        <f t="shared" si="35"/>
        <v>0</v>
      </c>
      <c r="AF49">
        <f t="shared" si="36"/>
        <v>0</v>
      </c>
      <c r="AG49">
        <f t="shared" si="37"/>
        <v>0</v>
      </c>
      <c r="AH49">
        <f t="shared" si="38"/>
        <v>0</v>
      </c>
      <c r="AI49">
        <f t="shared" si="39"/>
        <v>0</v>
      </c>
      <c r="AJ49">
        <f t="shared" si="40"/>
        <v>0</v>
      </c>
      <c r="AK49">
        <v>21.2</v>
      </c>
      <c r="AL49">
        <v>21.2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4</v>
      </c>
      <c r="BE49" t="s">
        <v>4</v>
      </c>
      <c r="BF49" t="s">
        <v>4</v>
      </c>
      <c r="BG49" t="s">
        <v>4</v>
      </c>
      <c r="BH49">
        <v>3</v>
      </c>
      <c r="BI49">
        <v>1</v>
      </c>
      <c r="BJ49" t="s">
        <v>102</v>
      </c>
      <c r="BM49">
        <v>500001</v>
      </c>
      <c r="BN49">
        <v>0</v>
      </c>
      <c r="BO49" t="s">
        <v>4</v>
      </c>
      <c r="BP49">
        <v>0</v>
      </c>
      <c r="BQ49">
        <v>8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4</v>
      </c>
      <c r="BZ49">
        <v>0</v>
      </c>
      <c r="CA49">
        <v>0</v>
      </c>
      <c r="CE49">
        <v>0</v>
      </c>
      <c r="CF49">
        <v>0</v>
      </c>
      <c r="CG49">
        <v>0</v>
      </c>
      <c r="CM49">
        <v>0</v>
      </c>
      <c r="CN49" t="s">
        <v>4</v>
      </c>
      <c r="CO49">
        <v>0</v>
      </c>
      <c r="CP49">
        <f t="shared" si="41"/>
        <v>216.24</v>
      </c>
      <c r="CQ49">
        <f t="shared" si="42"/>
        <v>21.2</v>
      </c>
      <c r="CR49">
        <f t="shared" si="43"/>
        <v>0</v>
      </c>
      <c r="CS49">
        <f t="shared" si="44"/>
        <v>0</v>
      </c>
      <c r="CT49">
        <f t="shared" si="45"/>
        <v>0</v>
      </c>
      <c r="CU49">
        <f t="shared" si="46"/>
        <v>0</v>
      </c>
      <c r="CV49">
        <f t="shared" si="47"/>
        <v>0</v>
      </c>
      <c r="CW49">
        <f t="shared" si="48"/>
        <v>0</v>
      </c>
      <c r="CX49">
        <f t="shared" si="49"/>
        <v>0</v>
      </c>
      <c r="CY49">
        <f t="shared" si="50"/>
        <v>0</v>
      </c>
      <c r="CZ49">
        <f t="shared" si="51"/>
        <v>0</v>
      </c>
      <c r="DC49" t="s">
        <v>4</v>
      </c>
      <c r="DD49" t="s">
        <v>4</v>
      </c>
      <c r="DE49" t="s">
        <v>4</v>
      </c>
      <c r="DF49" t="s">
        <v>4</v>
      </c>
      <c r="DG49" t="s">
        <v>4</v>
      </c>
      <c r="DH49" t="s">
        <v>4</v>
      </c>
      <c r="DI49" t="s">
        <v>4</v>
      </c>
      <c r="DJ49" t="s">
        <v>4</v>
      </c>
      <c r="DK49" t="s">
        <v>4</v>
      </c>
      <c r="DL49" t="s">
        <v>4</v>
      </c>
      <c r="DM49" t="s">
        <v>4</v>
      </c>
      <c r="DN49">
        <v>0</v>
      </c>
      <c r="DO49">
        <v>0</v>
      </c>
      <c r="DP49">
        <v>1</v>
      </c>
      <c r="DQ49">
        <v>1</v>
      </c>
      <c r="DU49">
        <v>1003</v>
      </c>
      <c r="DV49" t="s">
        <v>101</v>
      </c>
      <c r="DW49" t="s">
        <v>101</v>
      </c>
      <c r="DX49">
        <v>10</v>
      </c>
      <c r="EE49">
        <v>67796365</v>
      </c>
      <c r="EF49">
        <v>8</v>
      </c>
      <c r="EG49" t="s">
        <v>25</v>
      </c>
      <c r="EH49">
        <v>0</v>
      </c>
      <c r="EI49" t="s">
        <v>4</v>
      </c>
      <c r="EJ49">
        <v>1</v>
      </c>
      <c r="EK49">
        <v>500001</v>
      </c>
      <c r="EL49" t="s">
        <v>103</v>
      </c>
      <c r="EM49" t="s">
        <v>104</v>
      </c>
      <c r="EO49" t="s">
        <v>4</v>
      </c>
      <c r="EQ49">
        <v>0</v>
      </c>
      <c r="ER49">
        <v>21.2</v>
      </c>
      <c r="ES49">
        <v>21.2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f t="shared" si="52"/>
        <v>0</v>
      </c>
      <c r="FS49">
        <v>0</v>
      </c>
      <c r="FX49">
        <v>0</v>
      </c>
      <c r="FY49">
        <v>0</v>
      </c>
      <c r="GA49" t="s">
        <v>4</v>
      </c>
      <c r="GD49">
        <v>1</v>
      </c>
      <c r="GF49">
        <v>-595881781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53"/>
        <v>0</v>
      </c>
      <c r="GM49">
        <f t="shared" si="54"/>
        <v>216.24</v>
      </c>
      <c r="GN49">
        <f t="shared" si="55"/>
        <v>216.24</v>
      </c>
      <c r="GO49">
        <f t="shared" si="56"/>
        <v>0</v>
      </c>
      <c r="GP49">
        <f t="shared" si="57"/>
        <v>0</v>
      </c>
      <c r="GR49">
        <v>0</v>
      </c>
      <c r="GS49">
        <v>3</v>
      </c>
      <c r="GT49">
        <v>0</v>
      </c>
      <c r="GU49" t="s">
        <v>4</v>
      </c>
      <c r="GV49">
        <f t="shared" si="58"/>
        <v>0</v>
      </c>
      <c r="GW49">
        <v>1</v>
      </c>
      <c r="GX49">
        <f t="shared" si="59"/>
        <v>0</v>
      </c>
      <c r="HA49">
        <v>0</v>
      </c>
      <c r="HB49">
        <v>0</v>
      </c>
      <c r="HC49">
        <f t="shared" si="60"/>
        <v>0</v>
      </c>
      <c r="IK49">
        <v>0</v>
      </c>
    </row>
    <row r="50" spans="1:245" x14ac:dyDescent="0.25">
      <c r="A50">
        <v>17</v>
      </c>
      <c r="B50">
        <v>1</v>
      </c>
      <c r="C50">
        <f>ROW(SmtRes!A92)</f>
        <v>92</v>
      </c>
      <c r="D50">
        <f>ROW(EtalonRes!A90)</f>
        <v>90</v>
      </c>
      <c r="E50" t="s">
        <v>105</v>
      </c>
      <c r="F50" t="s">
        <v>106</v>
      </c>
      <c r="G50" t="s">
        <v>107</v>
      </c>
      <c r="H50" t="s">
        <v>96</v>
      </c>
      <c r="I50">
        <f>ROUND(70/100,6)</f>
        <v>0.7</v>
      </c>
      <c r="J50">
        <v>0</v>
      </c>
      <c r="O50">
        <f t="shared" si="21"/>
        <v>48.1</v>
      </c>
      <c r="P50">
        <f t="shared" si="22"/>
        <v>10.14</v>
      </c>
      <c r="Q50">
        <f t="shared" si="23"/>
        <v>2.4900000000000002</v>
      </c>
      <c r="R50">
        <f t="shared" si="24"/>
        <v>0.35</v>
      </c>
      <c r="S50">
        <f t="shared" si="25"/>
        <v>35.47</v>
      </c>
      <c r="T50">
        <f t="shared" si="26"/>
        <v>0</v>
      </c>
      <c r="U50">
        <f t="shared" si="27"/>
        <v>3.7729999999999997</v>
      </c>
      <c r="V50">
        <f t="shared" si="28"/>
        <v>2.7999999999999997E-2</v>
      </c>
      <c r="W50">
        <f t="shared" si="29"/>
        <v>0</v>
      </c>
      <c r="X50">
        <f t="shared" si="30"/>
        <v>35.82</v>
      </c>
      <c r="Y50">
        <f t="shared" si="31"/>
        <v>23.28</v>
      </c>
      <c r="AA50">
        <v>68249185</v>
      </c>
      <c r="AB50">
        <f t="shared" si="32"/>
        <v>68.7</v>
      </c>
      <c r="AC50">
        <f t="shared" si="33"/>
        <v>14.48</v>
      </c>
      <c r="AD50">
        <f t="shared" si="34"/>
        <v>3.55</v>
      </c>
      <c r="AE50">
        <f t="shared" si="35"/>
        <v>0.5</v>
      </c>
      <c r="AF50">
        <f t="shared" si="36"/>
        <v>50.67</v>
      </c>
      <c r="AG50">
        <f t="shared" si="37"/>
        <v>0</v>
      </c>
      <c r="AH50">
        <f t="shared" si="38"/>
        <v>5.39</v>
      </c>
      <c r="AI50">
        <f t="shared" si="39"/>
        <v>0.04</v>
      </c>
      <c r="AJ50">
        <f t="shared" si="40"/>
        <v>0</v>
      </c>
      <c r="AK50">
        <v>68.7</v>
      </c>
      <c r="AL50">
        <v>14.48</v>
      </c>
      <c r="AM50">
        <v>3.55</v>
      </c>
      <c r="AN50">
        <v>0.5</v>
      </c>
      <c r="AO50">
        <v>50.67</v>
      </c>
      <c r="AP50">
        <v>0</v>
      </c>
      <c r="AQ50">
        <v>5.39</v>
      </c>
      <c r="AR50">
        <v>0.04</v>
      </c>
      <c r="AS50">
        <v>0</v>
      </c>
      <c r="AT50">
        <v>100</v>
      </c>
      <c r="AU50">
        <v>65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4</v>
      </c>
      <c r="BE50" t="s">
        <v>4</v>
      </c>
      <c r="BF50" t="s">
        <v>4</v>
      </c>
      <c r="BG50" t="s">
        <v>4</v>
      </c>
      <c r="BH50">
        <v>0</v>
      </c>
      <c r="BI50">
        <v>2</v>
      </c>
      <c r="BJ50" t="s">
        <v>108</v>
      </c>
      <c r="BM50">
        <v>108001</v>
      </c>
      <c r="BN50">
        <v>0</v>
      </c>
      <c r="BO50" t="s">
        <v>4</v>
      </c>
      <c r="BP50">
        <v>0</v>
      </c>
      <c r="BQ50">
        <v>3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4</v>
      </c>
      <c r="BZ50">
        <v>100</v>
      </c>
      <c r="CA50">
        <v>65</v>
      </c>
      <c r="CE50">
        <v>0</v>
      </c>
      <c r="CF50">
        <v>0</v>
      </c>
      <c r="CG50">
        <v>0</v>
      </c>
      <c r="CM50">
        <v>0</v>
      </c>
      <c r="CN50" t="s">
        <v>4</v>
      </c>
      <c r="CO50">
        <v>0</v>
      </c>
      <c r="CP50">
        <f t="shared" si="41"/>
        <v>48.1</v>
      </c>
      <c r="CQ50">
        <f t="shared" si="42"/>
        <v>14.48</v>
      </c>
      <c r="CR50">
        <f t="shared" si="43"/>
        <v>3.55</v>
      </c>
      <c r="CS50">
        <f t="shared" si="44"/>
        <v>0.5</v>
      </c>
      <c r="CT50">
        <f t="shared" si="45"/>
        <v>50.67</v>
      </c>
      <c r="CU50">
        <f t="shared" si="46"/>
        <v>0</v>
      </c>
      <c r="CV50">
        <f t="shared" si="47"/>
        <v>5.39</v>
      </c>
      <c r="CW50">
        <f t="shared" si="48"/>
        <v>0.04</v>
      </c>
      <c r="CX50">
        <f t="shared" si="49"/>
        <v>0</v>
      </c>
      <c r="CY50">
        <f t="shared" si="50"/>
        <v>35.82</v>
      </c>
      <c r="CZ50">
        <f t="shared" si="51"/>
        <v>23.283000000000001</v>
      </c>
      <c r="DC50" t="s">
        <v>4</v>
      </c>
      <c r="DD50" t="s">
        <v>4</v>
      </c>
      <c r="DE50" t="s">
        <v>4</v>
      </c>
      <c r="DF50" t="s">
        <v>4</v>
      </c>
      <c r="DG50" t="s">
        <v>4</v>
      </c>
      <c r="DH50" t="s">
        <v>4</v>
      </c>
      <c r="DI50" t="s">
        <v>4</v>
      </c>
      <c r="DJ50" t="s">
        <v>4</v>
      </c>
      <c r="DK50" t="s">
        <v>4</v>
      </c>
      <c r="DL50" t="s">
        <v>4</v>
      </c>
      <c r="DM50" t="s">
        <v>4</v>
      </c>
      <c r="DN50">
        <v>0</v>
      </c>
      <c r="DO50">
        <v>0</v>
      </c>
      <c r="DP50">
        <v>1</v>
      </c>
      <c r="DQ50">
        <v>1</v>
      </c>
      <c r="DU50">
        <v>1003</v>
      </c>
      <c r="DV50" t="s">
        <v>96</v>
      </c>
      <c r="DW50" t="s">
        <v>96</v>
      </c>
      <c r="DX50">
        <v>100</v>
      </c>
      <c r="EE50">
        <v>67796310</v>
      </c>
      <c r="EF50">
        <v>3</v>
      </c>
      <c r="EG50" t="s">
        <v>19</v>
      </c>
      <c r="EH50">
        <v>0</v>
      </c>
      <c r="EI50" t="s">
        <v>4</v>
      </c>
      <c r="EJ50">
        <v>2</v>
      </c>
      <c r="EK50">
        <v>108001</v>
      </c>
      <c r="EL50" t="s">
        <v>20</v>
      </c>
      <c r="EM50" t="s">
        <v>21</v>
      </c>
      <c r="EO50" t="s">
        <v>4</v>
      </c>
      <c r="EQ50">
        <v>0</v>
      </c>
      <c r="ER50">
        <v>68.7</v>
      </c>
      <c r="ES50">
        <v>14.48</v>
      </c>
      <c r="ET50">
        <v>3.55</v>
      </c>
      <c r="EU50">
        <v>0.5</v>
      </c>
      <c r="EV50">
        <v>50.67</v>
      </c>
      <c r="EW50">
        <v>5.39</v>
      </c>
      <c r="EX50">
        <v>0.04</v>
      </c>
      <c r="EY50">
        <v>0</v>
      </c>
      <c r="FQ50">
        <v>0</v>
      </c>
      <c r="FR50">
        <f t="shared" si="52"/>
        <v>0</v>
      </c>
      <c r="FS50">
        <v>0</v>
      </c>
      <c r="FX50">
        <v>100</v>
      </c>
      <c r="FY50">
        <v>65</v>
      </c>
      <c r="GA50" t="s">
        <v>4</v>
      </c>
      <c r="GD50">
        <v>1</v>
      </c>
      <c r="GF50">
        <v>-1215790049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53"/>
        <v>0</v>
      </c>
      <c r="GM50">
        <f t="shared" si="54"/>
        <v>107.2</v>
      </c>
      <c r="GN50">
        <f t="shared" si="55"/>
        <v>0</v>
      </c>
      <c r="GO50">
        <f t="shared" si="56"/>
        <v>107.2</v>
      </c>
      <c r="GP50">
        <f t="shared" si="57"/>
        <v>0</v>
      </c>
      <c r="GR50">
        <v>0</v>
      </c>
      <c r="GS50">
        <v>3</v>
      </c>
      <c r="GT50">
        <v>0</v>
      </c>
      <c r="GU50" t="s">
        <v>4</v>
      </c>
      <c r="GV50">
        <f t="shared" si="58"/>
        <v>0</v>
      </c>
      <c r="GW50">
        <v>1</v>
      </c>
      <c r="GX50">
        <f t="shared" si="59"/>
        <v>0</v>
      </c>
      <c r="HA50">
        <v>0</v>
      </c>
      <c r="HB50">
        <v>0</v>
      </c>
      <c r="HC50">
        <f t="shared" si="60"/>
        <v>0</v>
      </c>
      <c r="IK50">
        <v>0</v>
      </c>
    </row>
    <row r="51" spans="1:245" x14ac:dyDescent="0.25">
      <c r="A51">
        <v>17</v>
      </c>
      <c r="B51">
        <v>1</v>
      </c>
      <c r="C51">
        <f>ROW(SmtRes!A101)</f>
        <v>101</v>
      </c>
      <c r="D51">
        <f>ROW(EtalonRes!A99)</f>
        <v>99</v>
      </c>
      <c r="E51" t="s">
        <v>109</v>
      </c>
      <c r="F51" t="s">
        <v>110</v>
      </c>
      <c r="G51" t="s">
        <v>111</v>
      </c>
      <c r="H51" t="s">
        <v>96</v>
      </c>
      <c r="I51">
        <f>ROUND(130/100,6)</f>
        <v>1.3</v>
      </c>
      <c r="J51">
        <v>0</v>
      </c>
      <c r="O51">
        <f t="shared" si="21"/>
        <v>35.47</v>
      </c>
      <c r="P51">
        <f t="shared" si="22"/>
        <v>10.8</v>
      </c>
      <c r="Q51">
        <f t="shared" si="23"/>
        <v>2.31</v>
      </c>
      <c r="R51">
        <f t="shared" si="24"/>
        <v>0.34</v>
      </c>
      <c r="S51">
        <f t="shared" si="25"/>
        <v>22.36</v>
      </c>
      <c r="T51">
        <f t="shared" si="26"/>
        <v>0</v>
      </c>
      <c r="U51">
        <f t="shared" si="27"/>
        <v>2.379</v>
      </c>
      <c r="V51">
        <f t="shared" si="28"/>
        <v>2.6000000000000002E-2</v>
      </c>
      <c r="W51">
        <f t="shared" si="29"/>
        <v>0</v>
      </c>
      <c r="X51">
        <f t="shared" si="30"/>
        <v>22.7</v>
      </c>
      <c r="Y51">
        <f t="shared" si="31"/>
        <v>14.76</v>
      </c>
      <c r="AA51">
        <v>68249185</v>
      </c>
      <c r="AB51">
        <f t="shared" si="32"/>
        <v>27.29</v>
      </c>
      <c r="AC51">
        <f t="shared" si="33"/>
        <v>8.31</v>
      </c>
      <c r="AD51">
        <f t="shared" si="34"/>
        <v>1.78</v>
      </c>
      <c r="AE51">
        <f t="shared" si="35"/>
        <v>0.26</v>
      </c>
      <c r="AF51">
        <f t="shared" si="36"/>
        <v>17.2</v>
      </c>
      <c r="AG51">
        <f t="shared" si="37"/>
        <v>0</v>
      </c>
      <c r="AH51">
        <f t="shared" si="38"/>
        <v>1.83</v>
      </c>
      <c r="AI51">
        <f t="shared" si="39"/>
        <v>0.02</v>
      </c>
      <c r="AJ51">
        <f t="shared" si="40"/>
        <v>0</v>
      </c>
      <c r="AK51">
        <v>27.29</v>
      </c>
      <c r="AL51">
        <v>8.31</v>
      </c>
      <c r="AM51">
        <v>1.78</v>
      </c>
      <c r="AN51">
        <v>0.26</v>
      </c>
      <c r="AO51">
        <v>17.2</v>
      </c>
      <c r="AP51">
        <v>0</v>
      </c>
      <c r="AQ51">
        <v>1.83</v>
      </c>
      <c r="AR51">
        <v>0.02</v>
      </c>
      <c r="AS51">
        <v>0</v>
      </c>
      <c r="AT51">
        <v>100</v>
      </c>
      <c r="AU51">
        <v>65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4</v>
      </c>
      <c r="BE51" t="s">
        <v>4</v>
      </c>
      <c r="BF51" t="s">
        <v>4</v>
      </c>
      <c r="BG51" t="s">
        <v>4</v>
      </c>
      <c r="BH51">
        <v>0</v>
      </c>
      <c r="BI51">
        <v>2</v>
      </c>
      <c r="BJ51" t="s">
        <v>112</v>
      </c>
      <c r="BM51">
        <v>108001</v>
      </c>
      <c r="BN51">
        <v>0</v>
      </c>
      <c r="BO51" t="s">
        <v>4</v>
      </c>
      <c r="BP51">
        <v>0</v>
      </c>
      <c r="BQ51">
        <v>3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4</v>
      </c>
      <c r="BZ51">
        <v>100</v>
      </c>
      <c r="CA51">
        <v>65</v>
      </c>
      <c r="CE51">
        <v>0</v>
      </c>
      <c r="CF51">
        <v>0</v>
      </c>
      <c r="CG51">
        <v>0</v>
      </c>
      <c r="CM51">
        <v>0</v>
      </c>
      <c r="CN51" t="s">
        <v>4</v>
      </c>
      <c r="CO51">
        <v>0</v>
      </c>
      <c r="CP51">
        <f t="shared" si="41"/>
        <v>35.47</v>
      </c>
      <c r="CQ51">
        <f t="shared" si="42"/>
        <v>8.31</v>
      </c>
      <c r="CR51">
        <f t="shared" si="43"/>
        <v>1.78</v>
      </c>
      <c r="CS51">
        <f t="shared" si="44"/>
        <v>0.26</v>
      </c>
      <c r="CT51">
        <f t="shared" si="45"/>
        <v>17.2</v>
      </c>
      <c r="CU51">
        <f t="shared" si="46"/>
        <v>0</v>
      </c>
      <c r="CV51">
        <f t="shared" si="47"/>
        <v>1.83</v>
      </c>
      <c r="CW51">
        <f t="shared" si="48"/>
        <v>0.02</v>
      </c>
      <c r="CX51">
        <f t="shared" si="49"/>
        <v>0</v>
      </c>
      <c r="CY51">
        <f t="shared" si="50"/>
        <v>22.7</v>
      </c>
      <c r="CZ51">
        <f t="shared" si="51"/>
        <v>14.755000000000001</v>
      </c>
      <c r="DC51" t="s">
        <v>4</v>
      </c>
      <c r="DD51" t="s">
        <v>4</v>
      </c>
      <c r="DE51" t="s">
        <v>4</v>
      </c>
      <c r="DF51" t="s">
        <v>4</v>
      </c>
      <c r="DG51" t="s">
        <v>4</v>
      </c>
      <c r="DH51" t="s">
        <v>4</v>
      </c>
      <c r="DI51" t="s">
        <v>4</v>
      </c>
      <c r="DJ51" t="s">
        <v>4</v>
      </c>
      <c r="DK51" t="s">
        <v>4</v>
      </c>
      <c r="DL51" t="s">
        <v>4</v>
      </c>
      <c r="DM51" t="s">
        <v>4</v>
      </c>
      <c r="DN51">
        <v>0</v>
      </c>
      <c r="DO51">
        <v>0</v>
      </c>
      <c r="DP51">
        <v>1</v>
      </c>
      <c r="DQ51">
        <v>1</v>
      </c>
      <c r="DU51">
        <v>1003</v>
      </c>
      <c r="DV51" t="s">
        <v>96</v>
      </c>
      <c r="DW51" t="s">
        <v>96</v>
      </c>
      <c r="DX51">
        <v>100</v>
      </c>
      <c r="EE51">
        <v>67796310</v>
      </c>
      <c r="EF51">
        <v>3</v>
      </c>
      <c r="EG51" t="s">
        <v>19</v>
      </c>
      <c r="EH51">
        <v>0</v>
      </c>
      <c r="EI51" t="s">
        <v>4</v>
      </c>
      <c r="EJ51">
        <v>2</v>
      </c>
      <c r="EK51">
        <v>108001</v>
      </c>
      <c r="EL51" t="s">
        <v>20</v>
      </c>
      <c r="EM51" t="s">
        <v>21</v>
      </c>
      <c r="EO51" t="s">
        <v>4</v>
      </c>
      <c r="EQ51">
        <v>0</v>
      </c>
      <c r="ER51">
        <v>27.29</v>
      </c>
      <c r="ES51">
        <v>8.31</v>
      </c>
      <c r="ET51">
        <v>1.78</v>
      </c>
      <c r="EU51">
        <v>0.26</v>
      </c>
      <c r="EV51">
        <v>17.2</v>
      </c>
      <c r="EW51">
        <v>1.83</v>
      </c>
      <c r="EX51">
        <v>0.02</v>
      </c>
      <c r="EY51">
        <v>0</v>
      </c>
      <c r="FQ51">
        <v>0</v>
      </c>
      <c r="FR51">
        <f t="shared" si="52"/>
        <v>0</v>
      </c>
      <c r="FS51">
        <v>0</v>
      </c>
      <c r="FX51">
        <v>100</v>
      </c>
      <c r="FY51">
        <v>65</v>
      </c>
      <c r="GA51" t="s">
        <v>4</v>
      </c>
      <c r="GD51">
        <v>1</v>
      </c>
      <c r="GF51">
        <v>-229220480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53"/>
        <v>0</v>
      </c>
      <c r="GM51">
        <f t="shared" si="54"/>
        <v>72.930000000000007</v>
      </c>
      <c r="GN51">
        <f t="shared" si="55"/>
        <v>0</v>
      </c>
      <c r="GO51">
        <f t="shared" si="56"/>
        <v>72.930000000000007</v>
      </c>
      <c r="GP51">
        <f t="shared" si="57"/>
        <v>0</v>
      </c>
      <c r="GR51">
        <v>0</v>
      </c>
      <c r="GS51">
        <v>3</v>
      </c>
      <c r="GT51">
        <v>0</v>
      </c>
      <c r="GU51" t="s">
        <v>4</v>
      </c>
      <c r="GV51">
        <f t="shared" si="58"/>
        <v>0</v>
      </c>
      <c r="GW51">
        <v>1</v>
      </c>
      <c r="GX51">
        <f t="shared" si="59"/>
        <v>0</v>
      </c>
      <c r="HA51">
        <v>0</v>
      </c>
      <c r="HB51">
        <v>0</v>
      </c>
      <c r="HC51">
        <f t="shared" si="60"/>
        <v>0</v>
      </c>
      <c r="IK51">
        <v>0</v>
      </c>
    </row>
    <row r="52" spans="1:245" x14ac:dyDescent="0.25">
      <c r="A52">
        <v>17</v>
      </c>
      <c r="B52">
        <v>1</v>
      </c>
      <c r="E52" t="s">
        <v>113</v>
      </c>
      <c r="F52" t="s">
        <v>23</v>
      </c>
      <c r="G52" t="s">
        <v>114</v>
      </c>
      <c r="H52" t="s">
        <v>115</v>
      </c>
      <c r="I52">
        <f>ROUND(200*1.02,6)</f>
        <v>204</v>
      </c>
      <c r="J52">
        <v>0</v>
      </c>
      <c r="O52">
        <f t="shared" si="21"/>
        <v>1246.44</v>
      </c>
      <c r="P52">
        <f t="shared" si="22"/>
        <v>1246.44</v>
      </c>
      <c r="Q52">
        <f t="shared" si="23"/>
        <v>0</v>
      </c>
      <c r="R52">
        <f t="shared" si="24"/>
        <v>0</v>
      </c>
      <c r="S52">
        <f t="shared" si="25"/>
        <v>0</v>
      </c>
      <c r="T52">
        <f t="shared" si="26"/>
        <v>0</v>
      </c>
      <c r="U52">
        <f t="shared" si="27"/>
        <v>0</v>
      </c>
      <c r="V52">
        <f t="shared" si="28"/>
        <v>0</v>
      </c>
      <c r="W52">
        <f t="shared" si="29"/>
        <v>0</v>
      </c>
      <c r="X52">
        <f t="shared" si="30"/>
        <v>0</v>
      </c>
      <c r="Y52">
        <f t="shared" si="31"/>
        <v>0</v>
      </c>
      <c r="AA52">
        <v>68249185</v>
      </c>
      <c r="AB52">
        <f t="shared" si="32"/>
        <v>6.11</v>
      </c>
      <c r="AC52">
        <f t="shared" si="33"/>
        <v>6.11</v>
      </c>
      <c r="AD52">
        <f t="shared" si="34"/>
        <v>0</v>
      </c>
      <c r="AE52">
        <f t="shared" si="35"/>
        <v>0</v>
      </c>
      <c r="AF52">
        <f t="shared" si="36"/>
        <v>0</v>
      </c>
      <c r="AG52">
        <f t="shared" si="37"/>
        <v>0</v>
      </c>
      <c r="AH52">
        <f t="shared" si="38"/>
        <v>0</v>
      </c>
      <c r="AI52">
        <f t="shared" si="39"/>
        <v>0</v>
      </c>
      <c r="AJ52">
        <f t="shared" si="40"/>
        <v>0</v>
      </c>
      <c r="AK52">
        <v>6.11</v>
      </c>
      <c r="AL52">
        <v>6.11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4</v>
      </c>
      <c r="BE52" t="s">
        <v>4</v>
      </c>
      <c r="BF52" t="s">
        <v>4</v>
      </c>
      <c r="BG52" t="s">
        <v>4</v>
      </c>
      <c r="BH52">
        <v>3</v>
      </c>
      <c r="BI52">
        <v>2</v>
      </c>
      <c r="BJ52" t="s">
        <v>4</v>
      </c>
      <c r="BM52">
        <v>1100</v>
      </c>
      <c r="BN52">
        <v>0</v>
      </c>
      <c r="BO52" t="s">
        <v>4</v>
      </c>
      <c r="BP52">
        <v>0</v>
      </c>
      <c r="BQ52">
        <v>8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4</v>
      </c>
      <c r="BZ52">
        <v>0</v>
      </c>
      <c r="CA52">
        <v>0</v>
      </c>
      <c r="CE52">
        <v>0</v>
      </c>
      <c r="CF52">
        <v>0</v>
      </c>
      <c r="CG52">
        <v>0</v>
      </c>
      <c r="CM52">
        <v>0</v>
      </c>
      <c r="CN52" t="s">
        <v>4</v>
      </c>
      <c r="CO52">
        <v>0</v>
      </c>
      <c r="CP52">
        <f t="shared" si="41"/>
        <v>1246.44</v>
      </c>
      <c r="CQ52">
        <f t="shared" si="42"/>
        <v>6.11</v>
      </c>
      <c r="CR52">
        <f t="shared" si="43"/>
        <v>0</v>
      </c>
      <c r="CS52">
        <f t="shared" si="44"/>
        <v>0</v>
      </c>
      <c r="CT52">
        <f t="shared" si="45"/>
        <v>0</v>
      </c>
      <c r="CU52">
        <f t="shared" si="46"/>
        <v>0</v>
      </c>
      <c r="CV52">
        <f t="shared" si="47"/>
        <v>0</v>
      </c>
      <c r="CW52">
        <f t="shared" si="48"/>
        <v>0</v>
      </c>
      <c r="CX52">
        <f t="shared" si="49"/>
        <v>0</v>
      </c>
      <c r="CY52">
        <f t="shared" si="50"/>
        <v>0</v>
      </c>
      <c r="CZ52">
        <f t="shared" si="51"/>
        <v>0</v>
      </c>
      <c r="DC52" t="s">
        <v>4</v>
      </c>
      <c r="DD52" t="s">
        <v>4</v>
      </c>
      <c r="DE52" t="s">
        <v>4</v>
      </c>
      <c r="DF52" t="s">
        <v>4</v>
      </c>
      <c r="DG52" t="s">
        <v>4</v>
      </c>
      <c r="DH52" t="s">
        <v>4</v>
      </c>
      <c r="DI52" t="s">
        <v>4</v>
      </c>
      <c r="DJ52" t="s">
        <v>4</v>
      </c>
      <c r="DK52" t="s">
        <v>4</v>
      </c>
      <c r="DL52" t="s">
        <v>4</v>
      </c>
      <c r="DM52" t="s">
        <v>4</v>
      </c>
      <c r="DN52">
        <v>0</v>
      </c>
      <c r="DO52">
        <v>0</v>
      </c>
      <c r="DP52">
        <v>1</v>
      </c>
      <c r="DQ52">
        <v>1</v>
      </c>
      <c r="DU52">
        <v>1003</v>
      </c>
      <c r="DV52" t="s">
        <v>115</v>
      </c>
      <c r="DW52" t="s">
        <v>115</v>
      </c>
      <c r="DX52">
        <v>1</v>
      </c>
      <c r="EE52">
        <v>67796162</v>
      </c>
      <c r="EF52">
        <v>8</v>
      </c>
      <c r="EG52" t="s">
        <v>25</v>
      </c>
      <c r="EH52">
        <v>0</v>
      </c>
      <c r="EI52" t="s">
        <v>4</v>
      </c>
      <c r="EJ52">
        <v>1</v>
      </c>
      <c r="EK52">
        <v>1100</v>
      </c>
      <c r="EL52" t="s">
        <v>26</v>
      </c>
      <c r="EM52" t="s">
        <v>27</v>
      </c>
      <c r="EO52" t="s">
        <v>4</v>
      </c>
      <c r="EQ52">
        <v>0</v>
      </c>
      <c r="ER52">
        <v>6.11</v>
      </c>
      <c r="ES52">
        <v>6.11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5</v>
      </c>
      <c r="FC52">
        <v>1</v>
      </c>
      <c r="FD52">
        <v>18</v>
      </c>
      <c r="FF52">
        <v>69.69</v>
      </c>
      <c r="FQ52">
        <v>0</v>
      </c>
      <c r="FR52">
        <f t="shared" si="52"/>
        <v>0</v>
      </c>
      <c r="FS52">
        <v>0</v>
      </c>
      <c r="FX52">
        <v>0</v>
      </c>
      <c r="FY52">
        <v>0</v>
      </c>
      <c r="GA52" t="s">
        <v>116</v>
      </c>
      <c r="GD52">
        <v>1</v>
      </c>
      <c r="GF52">
        <v>1495501540</v>
      </c>
      <c r="GG52">
        <v>2</v>
      </c>
      <c r="GH52">
        <v>3</v>
      </c>
      <c r="GI52">
        <v>3</v>
      </c>
      <c r="GJ52">
        <v>0</v>
      </c>
      <c r="GK52">
        <v>0</v>
      </c>
      <c r="GL52">
        <f t="shared" si="53"/>
        <v>0</v>
      </c>
      <c r="GM52">
        <f t="shared" si="54"/>
        <v>1246.44</v>
      </c>
      <c r="GN52">
        <f t="shared" si="55"/>
        <v>0</v>
      </c>
      <c r="GO52">
        <f t="shared" si="56"/>
        <v>1246.44</v>
      </c>
      <c r="GP52">
        <f t="shared" si="57"/>
        <v>0</v>
      </c>
      <c r="GR52">
        <v>1</v>
      </c>
      <c r="GS52">
        <v>1</v>
      </c>
      <c r="GT52">
        <v>0</v>
      </c>
      <c r="GU52" t="s">
        <v>4</v>
      </c>
      <c r="GV52">
        <f t="shared" si="58"/>
        <v>0</v>
      </c>
      <c r="GW52">
        <v>1</v>
      </c>
      <c r="GX52">
        <f t="shared" si="59"/>
        <v>0</v>
      </c>
      <c r="HA52">
        <v>0</v>
      </c>
      <c r="HB52">
        <v>0</v>
      </c>
      <c r="HC52">
        <f t="shared" si="60"/>
        <v>0</v>
      </c>
      <c r="IK52">
        <v>0</v>
      </c>
    </row>
    <row r="53" spans="1:245" x14ac:dyDescent="0.25">
      <c r="A53">
        <v>17</v>
      </c>
      <c r="B53">
        <v>1</v>
      </c>
      <c r="C53">
        <f>ROW(SmtRes!A111)</f>
        <v>111</v>
      </c>
      <c r="D53">
        <f>ROW(EtalonRes!A109)</f>
        <v>109</v>
      </c>
      <c r="E53" t="s">
        <v>117</v>
      </c>
      <c r="F53" t="s">
        <v>118</v>
      </c>
      <c r="G53" t="s">
        <v>119</v>
      </c>
      <c r="H53" t="s">
        <v>96</v>
      </c>
      <c r="I53">
        <f>ROUND(30/100,6)</f>
        <v>0.3</v>
      </c>
      <c r="J53">
        <v>0</v>
      </c>
      <c r="O53">
        <f t="shared" si="21"/>
        <v>26.15</v>
      </c>
      <c r="P53">
        <f t="shared" si="22"/>
        <v>6.81</v>
      </c>
      <c r="Q53">
        <f t="shared" si="23"/>
        <v>1.6</v>
      </c>
      <c r="R53">
        <f t="shared" si="24"/>
        <v>0.23</v>
      </c>
      <c r="S53">
        <f t="shared" si="25"/>
        <v>17.739999999999998</v>
      </c>
      <c r="T53">
        <f t="shared" si="26"/>
        <v>0</v>
      </c>
      <c r="U53">
        <f t="shared" si="27"/>
        <v>1.887</v>
      </c>
      <c r="V53">
        <f t="shared" si="28"/>
        <v>1.7999999999999999E-2</v>
      </c>
      <c r="W53">
        <f t="shared" si="29"/>
        <v>0</v>
      </c>
      <c r="X53">
        <f t="shared" si="30"/>
        <v>17.97</v>
      </c>
      <c r="Y53">
        <f t="shared" si="31"/>
        <v>11.68</v>
      </c>
      <c r="AA53">
        <v>68249185</v>
      </c>
      <c r="AB53">
        <f t="shared" si="32"/>
        <v>87.15</v>
      </c>
      <c r="AC53">
        <f t="shared" si="33"/>
        <v>22.69</v>
      </c>
      <c r="AD53">
        <f t="shared" si="34"/>
        <v>5.33</v>
      </c>
      <c r="AE53">
        <f t="shared" si="35"/>
        <v>0.76</v>
      </c>
      <c r="AF53">
        <f t="shared" si="36"/>
        <v>59.13</v>
      </c>
      <c r="AG53">
        <f t="shared" si="37"/>
        <v>0</v>
      </c>
      <c r="AH53">
        <f t="shared" si="38"/>
        <v>6.29</v>
      </c>
      <c r="AI53">
        <f t="shared" si="39"/>
        <v>0.06</v>
      </c>
      <c r="AJ53">
        <f t="shared" si="40"/>
        <v>0</v>
      </c>
      <c r="AK53">
        <v>87.15</v>
      </c>
      <c r="AL53">
        <v>22.69</v>
      </c>
      <c r="AM53">
        <v>5.33</v>
      </c>
      <c r="AN53">
        <v>0.76</v>
      </c>
      <c r="AO53">
        <v>59.13</v>
      </c>
      <c r="AP53">
        <v>0</v>
      </c>
      <c r="AQ53">
        <v>6.29</v>
      </c>
      <c r="AR53">
        <v>0.06</v>
      </c>
      <c r="AS53">
        <v>0</v>
      </c>
      <c r="AT53">
        <v>100</v>
      </c>
      <c r="AU53">
        <v>65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4</v>
      </c>
      <c r="BE53" t="s">
        <v>4</v>
      </c>
      <c r="BF53" t="s">
        <v>4</v>
      </c>
      <c r="BG53" t="s">
        <v>4</v>
      </c>
      <c r="BH53">
        <v>0</v>
      </c>
      <c r="BI53">
        <v>2</v>
      </c>
      <c r="BJ53" t="s">
        <v>120</v>
      </c>
      <c r="BM53">
        <v>108001</v>
      </c>
      <c r="BN53">
        <v>0</v>
      </c>
      <c r="BO53" t="s">
        <v>4</v>
      </c>
      <c r="BP53">
        <v>0</v>
      </c>
      <c r="BQ53">
        <v>3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4</v>
      </c>
      <c r="BZ53">
        <v>100</v>
      </c>
      <c r="CA53">
        <v>65</v>
      </c>
      <c r="CE53">
        <v>0</v>
      </c>
      <c r="CF53">
        <v>0</v>
      </c>
      <c r="CG53">
        <v>0</v>
      </c>
      <c r="CM53">
        <v>0</v>
      </c>
      <c r="CN53" t="s">
        <v>4</v>
      </c>
      <c r="CO53">
        <v>0</v>
      </c>
      <c r="CP53">
        <f t="shared" si="41"/>
        <v>26.15</v>
      </c>
      <c r="CQ53">
        <f t="shared" si="42"/>
        <v>22.69</v>
      </c>
      <c r="CR53">
        <f t="shared" si="43"/>
        <v>5.33</v>
      </c>
      <c r="CS53">
        <f t="shared" si="44"/>
        <v>0.76</v>
      </c>
      <c r="CT53">
        <f t="shared" si="45"/>
        <v>59.13</v>
      </c>
      <c r="CU53">
        <f t="shared" si="46"/>
        <v>0</v>
      </c>
      <c r="CV53">
        <f t="shared" si="47"/>
        <v>6.29</v>
      </c>
      <c r="CW53">
        <f t="shared" si="48"/>
        <v>0.06</v>
      </c>
      <c r="CX53">
        <f t="shared" si="49"/>
        <v>0</v>
      </c>
      <c r="CY53">
        <f t="shared" si="50"/>
        <v>17.97</v>
      </c>
      <c r="CZ53">
        <f t="shared" si="51"/>
        <v>11.6805</v>
      </c>
      <c r="DC53" t="s">
        <v>4</v>
      </c>
      <c r="DD53" t="s">
        <v>4</v>
      </c>
      <c r="DE53" t="s">
        <v>4</v>
      </c>
      <c r="DF53" t="s">
        <v>4</v>
      </c>
      <c r="DG53" t="s">
        <v>4</v>
      </c>
      <c r="DH53" t="s">
        <v>4</v>
      </c>
      <c r="DI53" t="s">
        <v>4</v>
      </c>
      <c r="DJ53" t="s">
        <v>4</v>
      </c>
      <c r="DK53" t="s">
        <v>4</v>
      </c>
      <c r="DL53" t="s">
        <v>4</v>
      </c>
      <c r="DM53" t="s">
        <v>4</v>
      </c>
      <c r="DN53">
        <v>0</v>
      </c>
      <c r="DO53">
        <v>0</v>
      </c>
      <c r="DP53">
        <v>1</v>
      </c>
      <c r="DQ53">
        <v>1</v>
      </c>
      <c r="DU53">
        <v>1003</v>
      </c>
      <c r="DV53" t="s">
        <v>96</v>
      </c>
      <c r="DW53" t="s">
        <v>96</v>
      </c>
      <c r="DX53">
        <v>100</v>
      </c>
      <c r="EE53">
        <v>67796310</v>
      </c>
      <c r="EF53">
        <v>3</v>
      </c>
      <c r="EG53" t="s">
        <v>19</v>
      </c>
      <c r="EH53">
        <v>0</v>
      </c>
      <c r="EI53" t="s">
        <v>4</v>
      </c>
      <c r="EJ53">
        <v>2</v>
      </c>
      <c r="EK53">
        <v>108001</v>
      </c>
      <c r="EL53" t="s">
        <v>20</v>
      </c>
      <c r="EM53" t="s">
        <v>21</v>
      </c>
      <c r="EO53" t="s">
        <v>4</v>
      </c>
      <c r="EQ53">
        <v>0</v>
      </c>
      <c r="ER53">
        <v>87.15</v>
      </c>
      <c r="ES53">
        <v>22.69</v>
      </c>
      <c r="ET53">
        <v>5.33</v>
      </c>
      <c r="EU53">
        <v>0.76</v>
      </c>
      <c r="EV53">
        <v>59.13</v>
      </c>
      <c r="EW53">
        <v>6.29</v>
      </c>
      <c r="EX53">
        <v>0.06</v>
      </c>
      <c r="EY53">
        <v>0</v>
      </c>
      <c r="FQ53">
        <v>0</v>
      </c>
      <c r="FR53">
        <f t="shared" si="52"/>
        <v>0</v>
      </c>
      <c r="FS53">
        <v>0</v>
      </c>
      <c r="FX53">
        <v>100</v>
      </c>
      <c r="FY53">
        <v>65</v>
      </c>
      <c r="GA53" t="s">
        <v>4</v>
      </c>
      <c r="GD53">
        <v>1</v>
      </c>
      <c r="GF53">
        <v>1667817228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53"/>
        <v>0</v>
      </c>
      <c r="GM53">
        <f t="shared" si="54"/>
        <v>55.8</v>
      </c>
      <c r="GN53">
        <f t="shared" si="55"/>
        <v>0</v>
      </c>
      <c r="GO53">
        <f t="shared" si="56"/>
        <v>55.8</v>
      </c>
      <c r="GP53">
        <f t="shared" si="57"/>
        <v>0</v>
      </c>
      <c r="GR53">
        <v>0</v>
      </c>
      <c r="GS53">
        <v>3</v>
      </c>
      <c r="GT53">
        <v>0</v>
      </c>
      <c r="GU53" t="s">
        <v>4</v>
      </c>
      <c r="GV53">
        <f t="shared" si="58"/>
        <v>0</v>
      </c>
      <c r="GW53">
        <v>1</v>
      </c>
      <c r="GX53">
        <f t="shared" si="59"/>
        <v>0</v>
      </c>
      <c r="HA53">
        <v>0</v>
      </c>
      <c r="HB53">
        <v>0</v>
      </c>
      <c r="HC53">
        <f t="shared" si="60"/>
        <v>0</v>
      </c>
      <c r="IK53">
        <v>0</v>
      </c>
    </row>
    <row r="54" spans="1:245" x14ac:dyDescent="0.25">
      <c r="A54">
        <v>17</v>
      </c>
      <c r="B54">
        <v>1</v>
      </c>
      <c r="E54" t="s">
        <v>121</v>
      </c>
      <c r="F54" t="s">
        <v>23</v>
      </c>
      <c r="G54" t="s">
        <v>122</v>
      </c>
      <c r="H54" t="s">
        <v>115</v>
      </c>
      <c r="I54">
        <f>ROUND(30*1.02,6)</f>
        <v>30.6</v>
      </c>
      <c r="J54">
        <v>0</v>
      </c>
      <c r="O54">
        <f t="shared" si="21"/>
        <v>267.75</v>
      </c>
      <c r="P54">
        <f t="shared" si="22"/>
        <v>267.75</v>
      </c>
      <c r="Q54">
        <f t="shared" si="23"/>
        <v>0</v>
      </c>
      <c r="R54">
        <f t="shared" si="24"/>
        <v>0</v>
      </c>
      <c r="S54">
        <f t="shared" si="25"/>
        <v>0</v>
      </c>
      <c r="T54">
        <f t="shared" si="26"/>
        <v>0</v>
      </c>
      <c r="U54">
        <f t="shared" si="27"/>
        <v>0</v>
      </c>
      <c r="V54">
        <f t="shared" si="28"/>
        <v>0</v>
      </c>
      <c r="W54">
        <f t="shared" si="29"/>
        <v>0</v>
      </c>
      <c r="X54">
        <f t="shared" si="30"/>
        <v>0</v>
      </c>
      <c r="Y54">
        <f t="shared" si="31"/>
        <v>0</v>
      </c>
      <c r="AA54">
        <v>68249185</v>
      </c>
      <c r="AB54">
        <f t="shared" si="32"/>
        <v>8.75</v>
      </c>
      <c r="AC54">
        <f t="shared" si="33"/>
        <v>8.75</v>
      </c>
      <c r="AD54">
        <f t="shared" si="34"/>
        <v>0</v>
      </c>
      <c r="AE54">
        <f t="shared" si="35"/>
        <v>0</v>
      </c>
      <c r="AF54">
        <f t="shared" si="36"/>
        <v>0</v>
      </c>
      <c r="AG54">
        <f t="shared" si="37"/>
        <v>0</v>
      </c>
      <c r="AH54">
        <f t="shared" si="38"/>
        <v>0</v>
      </c>
      <c r="AI54">
        <f t="shared" si="39"/>
        <v>0</v>
      </c>
      <c r="AJ54">
        <f t="shared" si="40"/>
        <v>0</v>
      </c>
      <c r="AK54">
        <v>8.75</v>
      </c>
      <c r="AL54">
        <v>8.75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4</v>
      </c>
      <c r="BE54" t="s">
        <v>4</v>
      </c>
      <c r="BF54" t="s">
        <v>4</v>
      </c>
      <c r="BG54" t="s">
        <v>4</v>
      </c>
      <c r="BH54">
        <v>3</v>
      </c>
      <c r="BI54">
        <v>2</v>
      </c>
      <c r="BJ54" t="s">
        <v>4</v>
      </c>
      <c r="BM54">
        <v>1100</v>
      </c>
      <c r="BN54">
        <v>0</v>
      </c>
      <c r="BO54" t="s">
        <v>4</v>
      </c>
      <c r="BP54">
        <v>0</v>
      </c>
      <c r="BQ54">
        <v>8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4</v>
      </c>
      <c r="BZ54">
        <v>0</v>
      </c>
      <c r="CA54">
        <v>0</v>
      </c>
      <c r="CE54">
        <v>0</v>
      </c>
      <c r="CF54">
        <v>0</v>
      </c>
      <c r="CG54">
        <v>0</v>
      </c>
      <c r="CM54">
        <v>0</v>
      </c>
      <c r="CN54" t="s">
        <v>4</v>
      </c>
      <c r="CO54">
        <v>0</v>
      </c>
      <c r="CP54">
        <f t="shared" si="41"/>
        <v>267.75</v>
      </c>
      <c r="CQ54">
        <f t="shared" si="42"/>
        <v>8.75</v>
      </c>
      <c r="CR54">
        <f t="shared" si="43"/>
        <v>0</v>
      </c>
      <c r="CS54">
        <f t="shared" si="44"/>
        <v>0</v>
      </c>
      <c r="CT54">
        <f t="shared" si="45"/>
        <v>0</v>
      </c>
      <c r="CU54">
        <f t="shared" si="46"/>
        <v>0</v>
      </c>
      <c r="CV54">
        <f t="shared" si="47"/>
        <v>0</v>
      </c>
      <c r="CW54">
        <f t="shared" si="48"/>
        <v>0</v>
      </c>
      <c r="CX54">
        <f t="shared" si="49"/>
        <v>0</v>
      </c>
      <c r="CY54">
        <f t="shared" si="50"/>
        <v>0</v>
      </c>
      <c r="CZ54">
        <f t="shared" si="51"/>
        <v>0</v>
      </c>
      <c r="DC54" t="s">
        <v>4</v>
      </c>
      <c r="DD54" t="s">
        <v>4</v>
      </c>
      <c r="DE54" t="s">
        <v>4</v>
      </c>
      <c r="DF54" t="s">
        <v>4</v>
      </c>
      <c r="DG54" t="s">
        <v>4</v>
      </c>
      <c r="DH54" t="s">
        <v>4</v>
      </c>
      <c r="DI54" t="s">
        <v>4</v>
      </c>
      <c r="DJ54" t="s">
        <v>4</v>
      </c>
      <c r="DK54" t="s">
        <v>4</v>
      </c>
      <c r="DL54" t="s">
        <v>4</v>
      </c>
      <c r="DM54" t="s">
        <v>4</v>
      </c>
      <c r="DN54">
        <v>0</v>
      </c>
      <c r="DO54">
        <v>0</v>
      </c>
      <c r="DP54">
        <v>1</v>
      </c>
      <c r="DQ54">
        <v>1</v>
      </c>
      <c r="DU54">
        <v>1003</v>
      </c>
      <c r="DV54" t="s">
        <v>115</v>
      </c>
      <c r="DW54" t="s">
        <v>115</v>
      </c>
      <c r="DX54">
        <v>1</v>
      </c>
      <c r="EE54">
        <v>67796162</v>
      </c>
      <c r="EF54">
        <v>8</v>
      </c>
      <c r="EG54" t="s">
        <v>25</v>
      </c>
      <c r="EH54">
        <v>0</v>
      </c>
      <c r="EI54" t="s">
        <v>4</v>
      </c>
      <c r="EJ54">
        <v>1</v>
      </c>
      <c r="EK54">
        <v>1100</v>
      </c>
      <c r="EL54" t="s">
        <v>26</v>
      </c>
      <c r="EM54" t="s">
        <v>27</v>
      </c>
      <c r="EO54" t="s">
        <v>4</v>
      </c>
      <c r="EQ54">
        <v>0</v>
      </c>
      <c r="ER54">
        <v>8.75</v>
      </c>
      <c r="ES54">
        <v>8.75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5</v>
      </c>
      <c r="FC54">
        <v>1</v>
      </c>
      <c r="FD54">
        <v>18</v>
      </c>
      <c r="FF54">
        <v>99.83</v>
      </c>
      <c r="FQ54">
        <v>0</v>
      </c>
      <c r="FR54">
        <f t="shared" si="52"/>
        <v>0</v>
      </c>
      <c r="FS54">
        <v>0</v>
      </c>
      <c r="FX54">
        <v>0</v>
      </c>
      <c r="FY54">
        <v>0</v>
      </c>
      <c r="GA54" t="s">
        <v>123</v>
      </c>
      <c r="GD54">
        <v>1</v>
      </c>
      <c r="GF54">
        <v>-57154871</v>
      </c>
      <c r="GG54">
        <v>2</v>
      </c>
      <c r="GH54">
        <v>3</v>
      </c>
      <c r="GI54">
        <v>3</v>
      </c>
      <c r="GJ54">
        <v>0</v>
      </c>
      <c r="GK54">
        <v>0</v>
      </c>
      <c r="GL54">
        <f t="shared" si="53"/>
        <v>0</v>
      </c>
      <c r="GM54">
        <f t="shared" si="54"/>
        <v>267.75</v>
      </c>
      <c r="GN54">
        <f t="shared" si="55"/>
        <v>0</v>
      </c>
      <c r="GO54">
        <f t="shared" si="56"/>
        <v>267.75</v>
      </c>
      <c r="GP54">
        <f t="shared" si="57"/>
        <v>0</v>
      </c>
      <c r="GR54">
        <v>1</v>
      </c>
      <c r="GS54">
        <v>1</v>
      </c>
      <c r="GT54">
        <v>0</v>
      </c>
      <c r="GU54" t="s">
        <v>4</v>
      </c>
      <c r="GV54">
        <f t="shared" si="58"/>
        <v>0</v>
      </c>
      <c r="GW54">
        <v>1</v>
      </c>
      <c r="GX54">
        <f t="shared" si="59"/>
        <v>0</v>
      </c>
      <c r="HA54">
        <v>0</v>
      </c>
      <c r="HB54">
        <v>0</v>
      </c>
      <c r="HC54">
        <f t="shared" si="60"/>
        <v>0</v>
      </c>
      <c r="IK54">
        <v>0</v>
      </c>
    </row>
    <row r="55" spans="1:245" x14ac:dyDescent="0.25">
      <c r="A55">
        <v>17</v>
      </c>
      <c r="B55">
        <v>1</v>
      </c>
      <c r="E55" t="s">
        <v>124</v>
      </c>
      <c r="F55" t="s">
        <v>23</v>
      </c>
      <c r="G55" t="s">
        <v>125</v>
      </c>
      <c r="H55" t="s">
        <v>17</v>
      </c>
      <c r="I55">
        <f>ROUND(100,6)</f>
        <v>100</v>
      </c>
      <c r="J55">
        <v>0</v>
      </c>
      <c r="O55">
        <f t="shared" si="21"/>
        <v>193</v>
      </c>
      <c r="P55">
        <f t="shared" si="22"/>
        <v>193</v>
      </c>
      <c r="Q55">
        <f t="shared" si="23"/>
        <v>0</v>
      </c>
      <c r="R55">
        <f t="shared" si="24"/>
        <v>0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68249185</v>
      </c>
      <c r="AB55">
        <f t="shared" si="32"/>
        <v>1.93</v>
      </c>
      <c r="AC55">
        <f t="shared" si="33"/>
        <v>1.93</v>
      </c>
      <c r="AD55">
        <f t="shared" si="34"/>
        <v>0</v>
      </c>
      <c r="AE55">
        <f t="shared" si="35"/>
        <v>0</v>
      </c>
      <c r="AF55">
        <f t="shared" si="36"/>
        <v>0</v>
      </c>
      <c r="AG55">
        <f t="shared" si="37"/>
        <v>0</v>
      </c>
      <c r="AH55">
        <f t="shared" si="38"/>
        <v>0</v>
      </c>
      <c r="AI55">
        <f t="shared" si="39"/>
        <v>0</v>
      </c>
      <c r="AJ55">
        <f t="shared" si="40"/>
        <v>0</v>
      </c>
      <c r="AK55">
        <v>1.93</v>
      </c>
      <c r="AL55">
        <v>1.93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4</v>
      </c>
      <c r="BE55" t="s">
        <v>4</v>
      </c>
      <c r="BF55" t="s">
        <v>4</v>
      </c>
      <c r="BG55" t="s">
        <v>4</v>
      </c>
      <c r="BH55">
        <v>3</v>
      </c>
      <c r="BI55">
        <v>2</v>
      </c>
      <c r="BJ55" t="s">
        <v>4</v>
      </c>
      <c r="BM55">
        <v>1100</v>
      </c>
      <c r="BN55">
        <v>0</v>
      </c>
      <c r="BO55" t="s">
        <v>4</v>
      </c>
      <c r="BP55">
        <v>0</v>
      </c>
      <c r="BQ55">
        <v>8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4</v>
      </c>
      <c r="BZ55">
        <v>0</v>
      </c>
      <c r="CA55">
        <v>0</v>
      </c>
      <c r="CE55">
        <v>0</v>
      </c>
      <c r="CF55">
        <v>0</v>
      </c>
      <c r="CG55">
        <v>0</v>
      </c>
      <c r="CM55">
        <v>0</v>
      </c>
      <c r="CN55" t="s">
        <v>4</v>
      </c>
      <c r="CO55">
        <v>0</v>
      </c>
      <c r="CP55">
        <f t="shared" si="41"/>
        <v>193</v>
      </c>
      <c r="CQ55">
        <f t="shared" si="42"/>
        <v>1.93</v>
      </c>
      <c r="CR55">
        <f t="shared" si="43"/>
        <v>0</v>
      </c>
      <c r="CS55">
        <f t="shared" si="44"/>
        <v>0</v>
      </c>
      <c r="CT55">
        <f t="shared" si="45"/>
        <v>0</v>
      </c>
      <c r="CU55">
        <f t="shared" si="46"/>
        <v>0</v>
      </c>
      <c r="CV55">
        <f t="shared" si="47"/>
        <v>0</v>
      </c>
      <c r="CW55">
        <f t="shared" si="48"/>
        <v>0</v>
      </c>
      <c r="CX55">
        <f t="shared" si="49"/>
        <v>0</v>
      </c>
      <c r="CY55">
        <f t="shared" si="50"/>
        <v>0</v>
      </c>
      <c r="CZ55">
        <f t="shared" si="51"/>
        <v>0</v>
      </c>
      <c r="DC55" t="s">
        <v>4</v>
      </c>
      <c r="DD55" t="s">
        <v>4</v>
      </c>
      <c r="DE55" t="s">
        <v>4</v>
      </c>
      <c r="DF55" t="s">
        <v>4</v>
      </c>
      <c r="DG55" t="s">
        <v>4</v>
      </c>
      <c r="DH55" t="s">
        <v>4</v>
      </c>
      <c r="DI55" t="s">
        <v>4</v>
      </c>
      <c r="DJ55" t="s">
        <v>4</v>
      </c>
      <c r="DK55" t="s">
        <v>4</v>
      </c>
      <c r="DL55" t="s">
        <v>4</v>
      </c>
      <c r="DM55" t="s">
        <v>4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17</v>
      </c>
      <c r="DW55" t="s">
        <v>17</v>
      </c>
      <c r="DX55">
        <v>1</v>
      </c>
      <c r="EE55">
        <v>67796162</v>
      </c>
      <c r="EF55">
        <v>8</v>
      </c>
      <c r="EG55" t="s">
        <v>25</v>
      </c>
      <c r="EH55">
        <v>0</v>
      </c>
      <c r="EI55" t="s">
        <v>4</v>
      </c>
      <c r="EJ55">
        <v>1</v>
      </c>
      <c r="EK55">
        <v>1100</v>
      </c>
      <c r="EL55" t="s">
        <v>26</v>
      </c>
      <c r="EM55" t="s">
        <v>27</v>
      </c>
      <c r="EO55" t="s">
        <v>4</v>
      </c>
      <c r="EQ55">
        <v>0</v>
      </c>
      <c r="ER55">
        <v>1.93</v>
      </c>
      <c r="ES55">
        <v>1.93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5</v>
      </c>
      <c r="FC55">
        <v>1</v>
      </c>
      <c r="FD55">
        <v>18</v>
      </c>
      <c r="FF55">
        <v>21.97</v>
      </c>
      <c r="FQ55">
        <v>0</v>
      </c>
      <c r="FR55">
        <f t="shared" si="52"/>
        <v>0</v>
      </c>
      <c r="FS55">
        <v>0</v>
      </c>
      <c r="FX55">
        <v>0</v>
      </c>
      <c r="FY55">
        <v>0</v>
      </c>
      <c r="GA55" t="s">
        <v>126</v>
      </c>
      <c r="GD55">
        <v>1</v>
      </c>
      <c r="GF55">
        <v>514317999</v>
      </c>
      <c r="GG55">
        <v>2</v>
      </c>
      <c r="GH55">
        <v>3</v>
      </c>
      <c r="GI55">
        <v>3</v>
      </c>
      <c r="GJ55">
        <v>0</v>
      </c>
      <c r="GK55">
        <v>0</v>
      </c>
      <c r="GL55">
        <f t="shared" si="53"/>
        <v>0</v>
      </c>
      <c r="GM55">
        <f t="shared" si="54"/>
        <v>193</v>
      </c>
      <c r="GN55">
        <f t="shared" si="55"/>
        <v>0</v>
      </c>
      <c r="GO55">
        <f t="shared" si="56"/>
        <v>193</v>
      </c>
      <c r="GP55">
        <f t="shared" si="57"/>
        <v>0</v>
      </c>
      <c r="GR55">
        <v>1</v>
      </c>
      <c r="GS55">
        <v>1</v>
      </c>
      <c r="GT55">
        <v>0</v>
      </c>
      <c r="GU55" t="s">
        <v>4</v>
      </c>
      <c r="GV55">
        <f t="shared" si="58"/>
        <v>0</v>
      </c>
      <c r="GW55">
        <v>1</v>
      </c>
      <c r="GX55">
        <f t="shared" si="59"/>
        <v>0</v>
      </c>
      <c r="HA55">
        <v>0</v>
      </c>
      <c r="HB55">
        <v>0</v>
      </c>
      <c r="HC55">
        <f t="shared" si="60"/>
        <v>0</v>
      </c>
      <c r="IK55">
        <v>0</v>
      </c>
    </row>
    <row r="56" spans="1:245" x14ac:dyDescent="0.25">
      <c r="A56">
        <v>17</v>
      </c>
      <c r="B56">
        <v>1</v>
      </c>
      <c r="E56" t="s">
        <v>127</v>
      </c>
      <c r="F56" t="s">
        <v>128</v>
      </c>
      <c r="G56" t="s">
        <v>129</v>
      </c>
      <c r="H56" t="s">
        <v>60</v>
      </c>
      <c r="I56">
        <f>ROUND(40,6)</f>
        <v>40</v>
      </c>
      <c r="J56">
        <v>0</v>
      </c>
      <c r="O56">
        <f t="shared" si="21"/>
        <v>828</v>
      </c>
      <c r="P56">
        <f t="shared" si="22"/>
        <v>828</v>
      </c>
      <c r="Q56">
        <f t="shared" si="23"/>
        <v>0</v>
      </c>
      <c r="R56">
        <f t="shared" si="24"/>
        <v>0</v>
      </c>
      <c r="S56">
        <f t="shared" si="25"/>
        <v>0</v>
      </c>
      <c r="T56">
        <f t="shared" si="26"/>
        <v>0</v>
      </c>
      <c r="U56">
        <f t="shared" si="27"/>
        <v>0</v>
      </c>
      <c r="V56">
        <f t="shared" si="28"/>
        <v>0</v>
      </c>
      <c r="W56">
        <f t="shared" si="29"/>
        <v>0</v>
      </c>
      <c r="X56">
        <f t="shared" si="30"/>
        <v>0</v>
      </c>
      <c r="Y56">
        <f t="shared" si="31"/>
        <v>0</v>
      </c>
      <c r="AA56">
        <v>68249185</v>
      </c>
      <c r="AB56">
        <f t="shared" si="32"/>
        <v>20.7</v>
      </c>
      <c r="AC56">
        <f t="shared" si="33"/>
        <v>20.7</v>
      </c>
      <c r="AD56">
        <f t="shared" si="34"/>
        <v>0</v>
      </c>
      <c r="AE56">
        <f t="shared" si="35"/>
        <v>0</v>
      </c>
      <c r="AF56">
        <f t="shared" si="36"/>
        <v>0</v>
      </c>
      <c r="AG56">
        <f t="shared" si="37"/>
        <v>0</v>
      </c>
      <c r="AH56">
        <f t="shared" si="38"/>
        <v>0</v>
      </c>
      <c r="AI56">
        <f t="shared" si="39"/>
        <v>0</v>
      </c>
      <c r="AJ56">
        <f t="shared" si="40"/>
        <v>0</v>
      </c>
      <c r="AK56">
        <v>20.7</v>
      </c>
      <c r="AL56">
        <v>20.7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4</v>
      </c>
      <c r="BE56" t="s">
        <v>4</v>
      </c>
      <c r="BF56" t="s">
        <v>4</v>
      </c>
      <c r="BG56" t="s">
        <v>4</v>
      </c>
      <c r="BH56">
        <v>3</v>
      </c>
      <c r="BI56">
        <v>2</v>
      </c>
      <c r="BJ56" t="s">
        <v>130</v>
      </c>
      <c r="BM56">
        <v>500002</v>
      </c>
      <c r="BN56">
        <v>0</v>
      </c>
      <c r="BO56" t="s">
        <v>4</v>
      </c>
      <c r="BP56">
        <v>0</v>
      </c>
      <c r="BQ56">
        <v>12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4</v>
      </c>
      <c r="BZ56">
        <v>0</v>
      </c>
      <c r="CA56">
        <v>0</v>
      </c>
      <c r="CE56">
        <v>0</v>
      </c>
      <c r="CF56">
        <v>0</v>
      </c>
      <c r="CG56">
        <v>0</v>
      </c>
      <c r="CM56">
        <v>0</v>
      </c>
      <c r="CN56" t="s">
        <v>4</v>
      </c>
      <c r="CO56">
        <v>0</v>
      </c>
      <c r="CP56">
        <f t="shared" si="41"/>
        <v>828</v>
      </c>
      <c r="CQ56">
        <f t="shared" si="42"/>
        <v>20.7</v>
      </c>
      <c r="CR56">
        <f t="shared" si="43"/>
        <v>0</v>
      </c>
      <c r="CS56">
        <f t="shared" si="44"/>
        <v>0</v>
      </c>
      <c r="CT56">
        <f t="shared" si="45"/>
        <v>0</v>
      </c>
      <c r="CU56">
        <f t="shared" si="46"/>
        <v>0</v>
      </c>
      <c r="CV56">
        <f t="shared" si="47"/>
        <v>0</v>
      </c>
      <c r="CW56">
        <f t="shared" si="48"/>
        <v>0</v>
      </c>
      <c r="CX56">
        <f t="shared" si="49"/>
        <v>0</v>
      </c>
      <c r="CY56">
        <f t="shared" si="50"/>
        <v>0</v>
      </c>
      <c r="CZ56">
        <f t="shared" si="51"/>
        <v>0</v>
      </c>
      <c r="DC56" t="s">
        <v>4</v>
      </c>
      <c r="DD56" t="s">
        <v>4</v>
      </c>
      <c r="DE56" t="s">
        <v>4</v>
      </c>
      <c r="DF56" t="s">
        <v>4</v>
      </c>
      <c r="DG56" t="s">
        <v>4</v>
      </c>
      <c r="DH56" t="s">
        <v>4</v>
      </c>
      <c r="DI56" t="s">
        <v>4</v>
      </c>
      <c r="DJ56" t="s">
        <v>4</v>
      </c>
      <c r="DK56" t="s">
        <v>4</v>
      </c>
      <c r="DL56" t="s">
        <v>4</v>
      </c>
      <c r="DM56" t="s">
        <v>4</v>
      </c>
      <c r="DN56">
        <v>0</v>
      </c>
      <c r="DO56">
        <v>0</v>
      </c>
      <c r="DP56">
        <v>1</v>
      </c>
      <c r="DQ56">
        <v>1</v>
      </c>
      <c r="DU56">
        <v>1010</v>
      </c>
      <c r="DV56" t="s">
        <v>60</v>
      </c>
      <c r="DW56" t="s">
        <v>60</v>
      </c>
      <c r="DX56">
        <v>1</v>
      </c>
      <c r="EE56">
        <v>67796366</v>
      </c>
      <c r="EF56">
        <v>12</v>
      </c>
      <c r="EG56" t="s">
        <v>131</v>
      </c>
      <c r="EH56">
        <v>0</v>
      </c>
      <c r="EI56" t="s">
        <v>4</v>
      </c>
      <c r="EJ56">
        <v>2</v>
      </c>
      <c r="EK56">
        <v>500002</v>
      </c>
      <c r="EL56" t="s">
        <v>132</v>
      </c>
      <c r="EM56" t="s">
        <v>133</v>
      </c>
      <c r="EO56" t="s">
        <v>4</v>
      </c>
      <c r="EQ56">
        <v>0</v>
      </c>
      <c r="ER56">
        <v>20.7</v>
      </c>
      <c r="ES56">
        <v>20.7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FQ56">
        <v>0</v>
      </c>
      <c r="FR56">
        <f t="shared" si="52"/>
        <v>0</v>
      </c>
      <c r="FS56">
        <v>0</v>
      </c>
      <c r="FX56">
        <v>0</v>
      </c>
      <c r="FY56">
        <v>0</v>
      </c>
      <c r="GA56" t="s">
        <v>4</v>
      </c>
      <c r="GD56">
        <v>1</v>
      </c>
      <c r="GF56">
        <v>-1379991933</v>
      </c>
      <c r="GG56">
        <v>2</v>
      </c>
      <c r="GH56">
        <v>1</v>
      </c>
      <c r="GI56">
        <v>-2</v>
      </c>
      <c r="GJ56">
        <v>0</v>
      </c>
      <c r="GK56">
        <v>0</v>
      </c>
      <c r="GL56">
        <f t="shared" si="53"/>
        <v>0</v>
      </c>
      <c r="GM56">
        <f t="shared" si="54"/>
        <v>828</v>
      </c>
      <c r="GN56">
        <f t="shared" si="55"/>
        <v>0</v>
      </c>
      <c r="GO56">
        <f t="shared" si="56"/>
        <v>828</v>
      </c>
      <c r="GP56">
        <f t="shared" si="57"/>
        <v>0</v>
      </c>
      <c r="GR56">
        <v>0</v>
      </c>
      <c r="GS56">
        <v>3</v>
      </c>
      <c r="GT56">
        <v>0</v>
      </c>
      <c r="GU56" t="s">
        <v>4</v>
      </c>
      <c r="GV56">
        <f t="shared" si="58"/>
        <v>0</v>
      </c>
      <c r="GW56">
        <v>1</v>
      </c>
      <c r="GX56">
        <f t="shared" si="59"/>
        <v>0</v>
      </c>
      <c r="HA56">
        <v>0</v>
      </c>
      <c r="HB56">
        <v>0</v>
      </c>
      <c r="HC56">
        <f t="shared" si="60"/>
        <v>0</v>
      </c>
      <c r="IK56">
        <v>0</v>
      </c>
    </row>
    <row r="58" spans="1:245" x14ac:dyDescent="0.25">
      <c r="A58" s="2">
        <v>51</v>
      </c>
      <c r="B58" s="2">
        <f>B24</f>
        <v>1</v>
      </c>
      <c r="C58" s="2">
        <f>A24</f>
        <v>4</v>
      </c>
      <c r="D58" s="2">
        <f>ROW(A24)</f>
        <v>24</v>
      </c>
      <c r="E58" s="2"/>
      <c r="F58" s="2" t="str">
        <f>IF(F24&lt;&gt;"",F24,"")</f>
        <v>Новый раздел</v>
      </c>
      <c r="G58" s="2" t="str">
        <f>IF(G24&lt;&gt;"",G24,"")</f>
        <v>1.Электроосвещение и электрооборудование</v>
      </c>
      <c r="H58" s="2">
        <v>0</v>
      </c>
      <c r="I58" s="2"/>
      <c r="J58" s="2"/>
      <c r="K58" s="2"/>
      <c r="L58" s="2"/>
      <c r="M58" s="2"/>
      <c r="N58" s="2"/>
      <c r="O58" s="2">
        <f t="shared" ref="O58:T58" si="61">ROUND(AB58,2)</f>
        <v>21359.78</v>
      </c>
      <c r="P58" s="2">
        <f t="shared" si="61"/>
        <v>20527.82</v>
      </c>
      <c r="Q58" s="2">
        <f t="shared" si="61"/>
        <v>69.989999999999995</v>
      </c>
      <c r="R58" s="2">
        <f t="shared" si="61"/>
        <v>6.37</v>
      </c>
      <c r="S58" s="2">
        <f t="shared" si="61"/>
        <v>761.97</v>
      </c>
      <c r="T58" s="2">
        <f t="shared" si="61"/>
        <v>0</v>
      </c>
      <c r="U58" s="2">
        <f>AH58</f>
        <v>79.070199999999986</v>
      </c>
      <c r="V58" s="2">
        <f>AI58</f>
        <v>0.55000000000000004</v>
      </c>
      <c r="W58" s="2">
        <f>ROUND(AJ58,2)</f>
        <v>0</v>
      </c>
      <c r="X58" s="2">
        <f>ROUND(AK58,2)</f>
        <v>768.34</v>
      </c>
      <c r="Y58" s="2">
        <f>ROUND(AL58,2)</f>
        <v>499.43</v>
      </c>
      <c r="Z58" s="2"/>
      <c r="AA58" s="2"/>
      <c r="AB58" s="2">
        <f>ROUND(SUMIF(AA28:AA56,"=68249185",O28:O56),2)</f>
        <v>21359.78</v>
      </c>
      <c r="AC58" s="2">
        <f>ROUND(SUMIF(AA28:AA56,"=68249185",P28:P56),2)</f>
        <v>20527.82</v>
      </c>
      <c r="AD58" s="2">
        <f>ROUND(SUMIF(AA28:AA56,"=68249185",Q28:Q56),2)</f>
        <v>69.989999999999995</v>
      </c>
      <c r="AE58" s="2">
        <f>ROUND(SUMIF(AA28:AA56,"=68249185",R28:R56),2)</f>
        <v>6.37</v>
      </c>
      <c r="AF58" s="2">
        <f>ROUND(SUMIF(AA28:AA56,"=68249185",S28:S56),2)</f>
        <v>761.97</v>
      </c>
      <c r="AG58" s="2">
        <f>ROUND(SUMIF(AA28:AA56,"=68249185",T28:T56),2)</f>
        <v>0</v>
      </c>
      <c r="AH58" s="2">
        <f>SUMIF(AA28:AA56,"=68249185",U28:U56)</f>
        <v>79.070199999999986</v>
      </c>
      <c r="AI58" s="2">
        <f>SUMIF(AA28:AA56,"=68249185",V28:V56)</f>
        <v>0.55000000000000004</v>
      </c>
      <c r="AJ58" s="2">
        <f>ROUND(SUMIF(AA28:AA56,"=68249185",W28:W56),2)</f>
        <v>0</v>
      </c>
      <c r="AK58" s="2">
        <f>ROUND(SUMIF(AA28:AA56,"=68249185",X28:X56),2)</f>
        <v>768.34</v>
      </c>
      <c r="AL58" s="2">
        <f>ROUND(SUMIF(AA28:AA56,"=68249185",Y28:Y56),2)</f>
        <v>499.43</v>
      </c>
      <c r="AM58" s="2"/>
      <c r="AN58" s="2"/>
      <c r="AO58" s="2">
        <f t="shared" ref="AO58:BC58" si="62">ROUND(BX58,2)</f>
        <v>0</v>
      </c>
      <c r="AP58" s="2">
        <f t="shared" si="62"/>
        <v>9078.39</v>
      </c>
      <c r="AQ58" s="2">
        <f t="shared" si="62"/>
        <v>0</v>
      </c>
      <c r="AR58" s="2">
        <f t="shared" si="62"/>
        <v>22627.55</v>
      </c>
      <c r="AS58" s="2">
        <f t="shared" si="62"/>
        <v>216.24</v>
      </c>
      <c r="AT58" s="2">
        <f t="shared" si="62"/>
        <v>13332.92</v>
      </c>
      <c r="AU58" s="2">
        <f t="shared" si="62"/>
        <v>0</v>
      </c>
      <c r="AV58" s="2">
        <f t="shared" si="62"/>
        <v>20527.82</v>
      </c>
      <c r="AW58" s="2">
        <f t="shared" si="62"/>
        <v>11449.43</v>
      </c>
      <c r="AX58" s="2">
        <f t="shared" si="62"/>
        <v>0</v>
      </c>
      <c r="AY58" s="2">
        <f t="shared" si="62"/>
        <v>11449.43</v>
      </c>
      <c r="AZ58" s="2">
        <f t="shared" si="62"/>
        <v>9078.39</v>
      </c>
      <c r="BA58" s="2">
        <f t="shared" si="62"/>
        <v>0</v>
      </c>
      <c r="BB58" s="2">
        <f t="shared" si="62"/>
        <v>0</v>
      </c>
      <c r="BC58" s="2">
        <f t="shared" si="62"/>
        <v>0</v>
      </c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>
        <f>ROUND(SUMIF(AA28:AA56,"=68249185",FQ28:FQ56),2)</f>
        <v>0</v>
      </c>
      <c r="BY58" s="2">
        <f>ROUND(SUMIF(AA28:AA56,"=68249185",FR28:FR56),2)</f>
        <v>9078.39</v>
      </c>
      <c r="BZ58" s="2">
        <f>ROUND(SUMIF(AA28:AA56,"=68249185",GL28:GL56),2)</f>
        <v>0</v>
      </c>
      <c r="CA58" s="2">
        <f>ROUND(SUMIF(AA28:AA56,"=68249185",GM28:GM56),2)</f>
        <v>22627.55</v>
      </c>
      <c r="CB58" s="2">
        <f>ROUND(SUMIF(AA28:AA56,"=68249185",GN28:GN56),2)</f>
        <v>216.24</v>
      </c>
      <c r="CC58" s="2">
        <f>ROUND(SUMIF(AA28:AA56,"=68249185",GO28:GO56),2)</f>
        <v>13332.92</v>
      </c>
      <c r="CD58" s="2">
        <f>ROUND(SUMIF(AA28:AA56,"=68249185",GP28:GP56),2)</f>
        <v>0</v>
      </c>
      <c r="CE58" s="2">
        <f>AC58-BX58</f>
        <v>20527.82</v>
      </c>
      <c r="CF58" s="2">
        <f>AC58-BY58</f>
        <v>11449.43</v>
      </c>
      <c r="CG58" s="2">
        <f>BX58-BZ58</f>
        <v>0</v>
      </c>
      <c r="CH58" s="2">
        <f>AC58-BX58-BY58+BZ58</f>
        <v>11449.43</v>
      </c>
      <c r="CI58" s="2">
        <f>BY58-BZ58</f>
        <v>9078.39</v>
      </c>
      <c r="CJ58" s="2">
        <f>ROUND(SUMIF(AA28:AA56,"=68249185",GX28:GX56),2)</f>
        <v>0</v>
      </c>
      <c r="CK58" s="2">
        <f>ROUND(SUMIF(AA28:AA56,"=68249185",GY28:GY56),2)</f>
        <v>0</v>
      </c>
      <c r="CL58" s="2">
        <f>ROUND(SUMIF(AA28:AA56,"=68249185",GZ28:GZ56),2)</f>
        <v>0</v>
      </c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>
        <v>0</v>
      </c>
    </row>
    <row r="60" spans="1:245" x14ac:dyDescent="0.25">
      <c r="A60" s="4">
        <v>50</v>
      </c>
      <c r="B60" s="4">
        <v>0</v>
      </c>
      <c r="C60" s="4">
        <v>0</v>
      </c>
      <c r="D60" s="4">
        <v>1</v>
      </c>
      <c r="E60" s="4">
        <v>201</v>
      </c>
      <c r="F60" s="4">
        <f>ROUND(Source!O58,O60)</f>
        <v>21359.78</v>
      </c>
      <c r="G60" s="4" t="s">
        <v>134</v>
      </c>
      <c r="H60" s="4" t="s">
        <v>135</v>
      </c>
      <c r="I60" s="4"/>
      <c r="J60" s="4"/>
      <c r="K60" s="4">
        <v>201</v>
      </c>
      <c r="L60" s="4">
        <v>1</v>
      </c>
      <c r="M60" s="4">
        <v>3</v>
      </c>
      <c r="N60" s="4" t="s">
        <v>4</v>
      </c>
      <c r="O60" s="4">
        <v>2</v>
      </c>
      <c r="P60" s="4"/>
      <c r="Q60" s="4"/>
      <c r="R60" s="4"/>
      <c r="S60" s="4"/>
      <c r="T60" s="4"/>
      <c r="U60" s="4"/>
      <c r="V60" s="4"/>
      <c r="W60" s="4"/>
    </row>
    <row r="61" spans="1:245" x14ac:dyDescent="0.25">
      <c r="A61" s="4">
        <v>50</v>
      </c>
      <c r="B61" s="4">
        <v>0</v>
      </c>
      <c r="C61" s="4">
        <v>0</v>
      </c>
      <c r="D61" s="4">
        <v>1</v>
      </c>
      <c r="E61" s="4">
        <v>202</v>
      </c>
      <c r="F61" s="4">
        <f>ROUND(Source!P58,O61)</f>
        <v>20527.82</v>
      </c>
      <c r="G61" s="4" t="s">
        <v>136</v>
      </c>
      <c r="H61" s="4" t="s">
        <v>137</v>
      </c>
      <c r="I61" s="4"/>
      <c r="J61" s="4"/>
      <c r="K61" s="4">
        <v>202</v>
      </c>
      <c r="L61" s="4">
        <v>2</v>
      </c>
      <c r="M61" s="4">
        <v>3</v>
      </c>
      <c r="N61" s="4" t="s">
        <v>4</v>
      </c>
      <c r="O61" s="4">
        <v>2</v>
      </c>
      <c r="P61" s="4"/>
      <c r="Q61" s="4"/>
      <c r="R61" s="4"/>
      <c r="S61" s="4"/>
      <c r="T61" s="4"/>
      <c r="U61" s="4"/>
      <c r="V61" s="4"/>
      <c r="W61" s="4"/>
    </row>
    <row r="62" spans="1:245" x14ac:dyDescent="0.25">
      <c r="A62" s="4">
        <v>50</v>
      </c>
      <c r="B62" s="4">
        <v>0</v>
      </c>
      <c r="C62" s="4">
        <v>0</v>
      </c>
      <c r="D62" s="4">
        <v>1</v>
      </c>
      <c r="E62" s="4">
        <v>222</v>
      </c>
      <c r="F62" s="4">
        <f>ROUND(Source!AO58,O62)</f>
        <v>0</v>
      </c>
      <c r="G62" s="4" t="s">
        <v>138</v>
      </c>
      <c r="H62" s="4" t="s">
        <v>139</v>
      </c>
      <c r="I62" s="4"/>
      <c r="J62" s="4"/>
      <c r="K62" s="4">
        <v>222</v>
      </c>
      <c r="L62" s="4">
        <v>3</v>
      </c>
      <c r="M62" s="4">
        <v>3</v>
      </c>
      <c r="N62" s="4" t="s">
        <v>4</v>
      </c>
      <c r="O62" s="4">
        <v>2</v>
      </c>
      <c r="P62" s="4"/>
      <c r="Q62" s="4"/>
      <c r="R62" s="4"/>
      <c r="S62" s="4"/>
      <c r="T62" s="4"/>
      <c r="U62" s="4"/>
      <c r="V62" s="4"/>
      <c r="W62" s="4"/>
    </row>
    <row r="63" spans="1:245" x14ac:dyDescent="0.25">
      <c r="A63" s="4">
        <v>50</v>
      </c>
      <c r="B63" s="4">
        <v>0</v>
      </c>
      <c r="C63" s="4">
        <v>0</v>
      </c>
      <c r="D63" s="4">
        <v>1</v>
      </c>
      <c r="E63" s="4">
        <v>225</v>
      </c>
      <c r="F63" s="4">
        <f>ROUND(Source!AV58,O63)</f>
        <v>20527.82</v>
      </c>
      <c r="G63" s="4" t="s">
        <v>140</v>
      </c>
      <c r="H63" s="4" t="s">
        <v>141</v>
      </c>
      <c r="I63" s="4"/>
      <c r="J63" s="4"/>
      <c r="K63" s="4">
        <v>225</v>
      </c>
      <c r="L63" s="4">
        <v>4</v>
      </c>
      <c r="M63" s="4">
        <v>3</v>
      </c>
      <c r="N63" s="4" t="s">
        <v>4</v>
      </c>
      <c r="O63" s="4">
        <v>2</v>
      </c>
      <c r="P63" s="4"/>
      <c r="Q63" s="4"/>
      <c r="R63" s="4"/>
      <c r="S63" s="4"/>
      <c r="T63" s="4"/>
      <c r="U63" s="4"/>
      <c r="V63" s="4"/>
      <c r="W63" s="4"/>
    </row>
    <row r="64" spans="1:245" x14ac:dyDescent="0.25">
      <c r="A64" s="4">
        <v>50</v>
      </c>
      <c r="B64" s="4">
        <v>0</v>
      </c>
      <c r="C64" s="4">
        <v>0</v>
      </c>
      <c r="D64" s="4">
        <v>1</v>
      </c>
      <c r="E64" s="4">
        <v>226</v>
      </c>
      <c r="F64" s="4">
        <f>ROUND(Source!AW58,O64)</f>
        <v>11449.43</v>
      </c>
      <c r="G64" s="4" t="s">
        <v>142</v>
      </c>
      <c r="H64" s="4" t="s">
        <v>143</v>
      </c>
      <c r="I64" s="4"/>
      <c r="J64" s="4"/>
      <c r="K64" s="4">
        <v>226</v>
      </c>
      <c r="L64" s="4">
        <v>5</v>
      </c>
      <c r="M64" s="4">
        <v>3</v>
      </c>
      <c r="N64" s="4" t="s">
        <v>4</v>
      </c>
      <c r="O64" s="4">
        <v>2</v>
      </c>
      <c r="P64" s="4"/>
      <c r="Q64" s="4"/>
      <c r="R64" s="4"/>
      <c r="S64" s="4"/>
      <c r="T64" s="4"/>
      <c r="U64" s="4"/>
      <c r="V64" s="4"/>
      <c r="W64" s="4"/>
    </row>
    <row r="65" spans="1:23" x14ac:dyDescent="0.25">
      <c r="A65" s="4">
        <v>50</v>
      </c>
      <c r="B65" s="4">
        <v>0</v>
      </c>
      <c r="C65" s="4">
        <v>0</v>
      </c>
      <c r="D65" s="4">
        <v>1</v>
      </c>
      <c r="E65" s="4">
        <v>227</v>
      </c>
      <c r="F65" s="4">
        <f>ROUND(Source!AX58,O65)</f>
        <v>0</v>
      </c>
      <c r="G65" s="4" t="s">
        <v>144</v>
      </c>
      <c r="H65" s="4" t="s">
        <v>145</v>
      </c>
      <c r="I65" s="4"/>
      <c r="J65" s="4"/>
      <c r="K65" s="4">
        <v>227</v>
      </c>
      <c r="L65" s="4">
        <v>6</v>
      </c>
      <c r="M65" s="4">
        <v>3</v>
      </c>
      <c r="N65" s="4" t="s">
        <v>4</v>
      </c>
      <c r="O65" s="4">
        <v>2</v>
      </c>
      <c r="P65" s="4"/>
      <c r="Q65" s="4"/>
      <c r="R65" s="4"/>
      <c r="S65" s="4"/>
      <c r="T65" s="4"/>
      <c r="U65" s="4"/>
      <c r="V65" s="4"/>
      <c r="W65" s="4"/>
    </row>
    <row r="66" spans="1:23" x14ac:dyDescent="0.25">
      <c r="A66" s="4">
        <v>50</v>
      </c>
      <c r="B66" s="4">
        <v>0</v>
      </c>
      <c r="C66" s="4">
        <v>0</v>
      </c>
      <c r="D66" s="4">
        <v>1</v>
      </c>
      <c r="E66" s="4">
        <v>228</v>
      </c>
      <c r="F66" s="4">
        <f>ROUND(Source!AY58,O66)</f>
        <v>11449.43</v>
      </c>
      <c r="G66" s="4" t="s">
        <v>146</v>
      </c>
      <c r="H66" s="4" t="s">
        <v>147</v>
      </c>
      <c r="I66" s="4"/>
      <c r="J66" s="4"/>
      <c r="K66" s="4">
        <v>228</v>
      </c>
      <c r="L66" s="4">
        <v>7</v>
      </c>
      <c r="M66" s="4">
        <v>3</v>
      </c>
      <c r="N66" s="4" t="s">
        <v>4</v>
      </c>
      <c r="O66" s="4">
        <v>2</v>
      </c>
      <c r="P66" s="4"/>
      <c r="Q66" s="4"/>
      <c r="R66" s="4"/>
      <c r="S66" s="4"/>
      <c r="T66" s="4"/>
      <c r="U66" s="4"/>
      <c r="V66" s="4"/>
      <c r="W66" s="4"/>
    </row>
    <row r="67" spans="1:23" x14ac:dyDescent="0.25">
      <c r="A67" s="4">
        <v>50</v>
      </c>
      <c r="B67" s="4">
        <v>0</v>
      </c>
      <c r="C67" s="4">
        <v>0</v>
      </c>
      <c r="D67" s="4">
        <v>1</v>
      </c>
      <c r="E67" s="4">
        <v>216</v>
      </c>
      <c r="F67" s="4">
        <f>ROUND(Source!AP58,O67)</f>
        <v>9078.39</v>
      </c>
      <c r="G67" s="4" t="s">
        <v>148</v>
      </c>
      <c r="H67" s="4" t="s">
        <v>149</v>
      </c>
      <c r="I67" s="4"/>
      <c r="J67" s="4"/>
      <c r="K67" s="4">
        <v>216</v>
      </c>
      <c r="L67" s="4">
        <v>8</v>
      </c>
      <c r="M67" s="4">
        <v>3</v>
      </c>
      <c r="N67" s="4" t="s">
        <v>4</v>
      </c>
      <c r="O67" s="4">
        <v>2</v>
      </c>
      <c r="P67" s="4"/>
      <c r="Q67" s="4"/>
      <c r="R67" s="4"/>
      <c r="S67" s="4"/>
      <c r="T67" s="4"/>
      <c r="U67" s="4"/>
      <c r="V67" s="4"/>
      <c r="W67" s="4"/>
    </row>
    <row r="68" spans="1:23" x14ac:dyDescent="0.25">
      <c r="A68" s="4">
        <v>50</v>
      </c>
      <c r="B68" s="4">
        <v>0</v>
      </c>
      <c r="C68" s="4">
        <v>0</v>
      </c>
      <c r="D68" s="4">
        <v>1</v>
      </c>
      <c r="E68" s="4">
        <v>223</v>
      </c>
      <c r="F68" s="4">
        <f>ROUND(Source!AQ58,O68)</f>
        <v>0</v>
      </c>
      <c r="G68" s="4" t="s">
        <v>150</v>
      </c>
      <c r="H68" s="4" t="s">
        <v>151</v>
      </c>
      <c r="I68" s="4"/>
      <c r="J68" s="4"/>
      <c r="K68" s="4">
        <v>223</v>
      </c>
      <c r="L68" s="4">
        <v>9</v>
      </c>
      <c r="M68" s="4">
        <v>3</v>
      </c>
      <c r="N68" s="4" t="s">
        <v>4</v>
      </c>
      <c r="O68" s="4">
        <v>2</v>
      </c>
      <c r="P68" s="4"/>
      <c r="Q68" s="4"/>
      <c r="R68" s="4"/>
      <c r="S68" s="4"/>
      <c r="T68" s="4"/>
      <c r="U68" s="4"/>
      <c r="V68" s="4"/>
      <c r="W68" s="4"/>
    </row>
    <row r="69" spans="1:23" x14ac:dyDescent="0.25">
      <c r="A69" s="4">
        <v>50</v>
      </c>
      <c r="B69" s="4">
        <v>0</v>
      </c>
      <c r="C69" s="4">
        <v>0</v>
      </c>
      <c r="D69" s="4">
        <v>1</v>
      </c>
      <c r="E69" s="4">
        <v>229</v>
      </c>
      <c r="F69" s="4">
        <f>ROUND(Source!AZ58,O69)</f>
        <v>9078.39</v>
      </c>
      <c r="G69" s="4" t="s">
        <v>152</v>
      </c>
      <c r="H69" s="4" t="s">
        <v>153</v>
      </c>
      <c r="I69" s="4"/>
      <c r="J69" s="4"/>
      <c r="K69" s="4">
        <v>229</v>
      </c>
      <c r="L69" s="4">
        <v>10</v>
      </c>
      <c r="M69" s="4">
        <v>3</v>
      </c>
      <c r="N69" s="4" t="s">
        <v>4</v>
      </c>
      <c r="O69" s="4">
        <v>2</v>
      </c>
      <c r="P69" s="4"/>
      <c r="Q69" s="4"/>
      <c r="R69" s="4"/>
      <c r="S69" s="4"/>
      <c r="T69" s="4"/>
      <c r="U69" s="4"/>
      <c r="V69" s="4"/>
      <c r="W69" s="4"/>
    </row>
    <row r="70" spans="1:23" x14ac:dyDescent="0.25">
      <c r="A70" s="4">
        <v>50</v>
      </c>
      <c r="B70" s="4">
        <v>0</v>
      </c>
      <c r="C70" s="4">
        <v>0</v>
      </c>
      <c r="D70" s="4">
        <v>1</v>
      </c>
      <c r="E70" s="4">
        <v>203</v>
      </c>
      <c r="F70" s="4">
        <f>ROUND(Source!Q58,O70)</f>
        <v>69.989999999999995</v>
      </c>
      <c r="G70" s="4" t="s">
        <v>154</v>
      </c>
      <c r="H70" s="4" t="s">
        <v>155</v>
      </c>
      <c r="I70" s="4"/>
      <c r="J70" s="4"/>
      <c r="K70" s="4">
        <v>203</v>
      </c>
      <c r="L70" s="4">
        <v>11</v>
      </c>
      <c r="M70" s="4">
        <v>3</v>
      </c>
      <c r="N70" s="4" t="s">
        <v>4</v>
      </c>
      <c r="O70" s="4">
        <v>2</v>
      </c>
      <c r="P70" s="4"/>
      <c r="Q70" s="4"/>
      <c r="R70" s="4"/>
      <c r="S70" s="4"/>
      <c r="T70" s="4"/>
      <c r="U70" s="4"/>
      <c r="V70" s="4"/>
      <c r="W70" s="4"/>
    </row>
    <row r="71" spans="1:23" x14ac:dyDescent="0.25">
      <c r="A71" s="4">
        <v>50</v>
      </c>
      <c r="B71" s="4">
        <v>0</v>
      </c>
      <c r="C71" s="4">
        <v>0</v>
      </c>
      <c r="D71" s="4">
        <v>1</v>
      </c>
      <c r="E71" s="4">
        <v>231</v>
      </c>
      <c r="F71" s="4">
        <f>ROUND(Source!BB58,O71)</f>
        <v>0</v>
      </c>
      <c r="G71" s="4" t="s">
        <v>156</v>
      </c>
      <c r="H71" s="4" t="s">
        <v>157</v>
      </c>
      <c r="I71" s="4"/>
      <c r="J71" s="4"/>
      <c r="K71" s="4">
        <v>231</v>
      </c>
      <c r="L71" s="4">
        <v>12</v>
      </c>
      <c r="M71" s="4">
        <v>3</v>
      </c>
      <c r="N71" s="4" t="s">
        <v>4</v>
      </c>
      <c r="O71" s="4">
        <v>2</v>
      </c>
      <c r="P71" s="4"/>
      <c r="Q71" s="4"/>
      <c r="R71" s="4"/>
      <c r="S71" s="4"/>
      <c r="T71" s="4"/>
      <c r="U71" s="4"/>
      <c r="V71" s="4"/>
      <c r="W71" s="4"/>
    </row>
    <row r="72" spans="1:23" x14ac:dyDescent="0.25">
      <c r="A72" s="4">
        <v>50</v>
      </c>
      <c r="B72" s="4">
        <v>0</v>
      </c>
      <c r="C72" s="4">
        <v>0</v>
      </c>
      <c r="D72" s="4">
        <v>1</v>
      </c>
      <c r="E72" s="4">
        <v>204</v>
      </c>
      <c r="F72" s="4">
        <f>ROUND(Source!R58,O72)</f>
        <v>6.37</v>
      </c>
      <c r="G72" s="4" t="s">
        <v>158</v>
      </c>
      <c r="H72" s="4" t="s">
        <v>159</v>
      </c>
      <c r="I72" s="4"/>
      <c r="J72" s="4"/>
      <c r="K72" s="4">
        <v>204</v>
      </c>
      <c r="L72" s="4">
        <v>13</v>
      </c>
      <c r="M72" s="4">
        <v>3</v>
      </c>
      <c r="N72" s="4" t="s">
        <v>4</v>
      </c>
      <c r="O72" s="4">
        <v>2</v>
      </c>
      <c r="P72" s="4"/>
      <c r="Q72" s="4"/>
      <c r="R72" s="4"/>
      <c r="S72" s="4"/>
      <c r="T72" s="4"/>
      <c r="U72" s="4"/>
      <c r="V72" s="4"/>
      <c r="W72" s="4"/>
    </row>
    <row r="73" spans="1:23" x14ac:dyDescent="0.25">
      <c r="A73" s="4">
        <v>50</v>
      </c>
      <c r="B73" s="4">
        <v>0</v>
      </c>
      <c r="C73" s="4">
        <v>0</v>
      </c>
      <c r="D73" s="4">
        <v>1</v>
      </c>
      <c r="E73" s="4">
        <v>205</v>
      </c>
      <c r="F73" s="4">
        <f>ROUND(Source!S58,O73)</f>
        <v>761.97</v>
      </c>
      <c r="G73" s="4" t="s">
        <v>160</v>
      </c>
      <c r="H73" s="4" t="s">
        <v>161</v>
      </c>
      <c r="I73" s="4"/>
      <c r="J73" s="4"/>
      <c r="K73" s="4">
        <v>205</v>
      </c>
      <c r="L73" s="4">
        <v>14</v>
      </c>
      <c r="M73" s="4">
        <v>3</v>
      </c>
      <c r="N73" s="4" t="s">
        <v>4</v>
      </c>
      <c r="O73" s="4">
        <v>2</v>
      </c>
      <c r="P73" s="4"/>
      <c r="Q73" s="4"/>
      <c r="R73" s="4"/>
      <c r="S73" s="4"/>
      <c r="T73" s="4"/>
      <c r="U73" s="4"/>
      <c r="V73" s="4"/>
      <c r="W73" s="4"/>
    </row>
    <row r="74" spans="1:23" x14ac:dyDescent="0.25">
      <c r="A74" s="4">
        <v>50</v>
      </c>
      <c r="B74" s="4">
        <v>0</v>
      </c>
      <c r="C74" s="4">
        <v>0</v>
      </c>
      <c r="D74" s="4">
        <v>1</v>
      </c>
      <c r="E74" s="4">
        <v>232</v>
      </c>
      <c r="F74" s="4">
        <f>ROUND(Source!BC58,O74)</f>
        <v>0</v>
      </c>
      <c r="G74" s="4" t="s">
        <v>162</v>
      </c>
      <c r="H74" s="4" t="s">
        <v>163</v>
      </c>
      <c r="I74" s="4"/>
      <c r="J74" s="4"/>
      <c r="K74" s="4">
        <v>232</v>
      </c>
      <c r="L74" s="4">
        <v>15</v>
      </c>
      <c r="M74" s="4">
        <v>3</v>
      </c>
      <c r="N74" s="4" t="s">
        <v>4</v>
      </c>
      <c r="O74" s="4">
        <v>2</v>
      </c>
      <c r="P74" s="4"/>
      <c r="Q74" s="4"/>
      <c r="R74" s="4"/>
      <c r="S74" s="4"/>
      <c r="T74" s="4"/>
      <c r="U74" s="4"/>
      <c r="V74" s="4"/>
      <c r="W74" s="4"/>
    </row>
    <row r="75" spans="1:23" x14ac:dyDescent="0.25">
      <c r="A75" s="4">
        <v>50</v>
      </c>
      <c r="B75" s="4">
        <v>0</v>
      </c>
      <c r="C75" s="4">
        <v>0</v>
      </c>
      <c r="D75" s="4">
        <v>1</v>
      </c>
      <c r="E75" s="4">
        <v>214</v>
      </c>
      <c r="F75" s="4">
        <f>ROUND(Source!AS58,O75)</f>
        <v>216.24</v>
      </c>
      <c r="G75" s="4" t="s">
        <v>164</v>
      </c>
      <c r="H75" s="4" t="s">
        <v>165</v>
      </c>
      <c r="I75" s="4"/>
      <c r="J75" s="4"/>
      <c r="K75" s="4">
        <v>214</v>
      </c>
      <c r="L75" s="4">
        <v>16</v>
      </c>
      <c r="M75" s="4">
        <v>3</v>
      </c>
      <c r="N75" s="4" t="s">
        <v>4</v>
      </c>
      <c r="O75" s="4">
        <v>2</v>
      </c>
      <c r="P75" s="4"/>
      <c r="Q75" s="4"/>
      <c r="R75" s="4"/>
      <c r="S75" s="4"/>
      <c r="T75" s="4"/>
      <c r="U75" s="4"/>
      <c r="V75" s="4"/>
      <c r="W75" s="4"/>
    </row>
    <row r="76" spans="1:23" x14ac:dyDescent="0.25">
      <c r="A76" s="4">
        <v>50</v>
      </c>
      <c r="B76" s="4">
        <v>0</v>
      </c>
      <c r="C76" s="4">
        <v>0</v>
      </c>
      <c r="D76" s="4">
        <v>1</v>
      </c>
      <c r="E76" s="4">
        <v>215</v>
      </c>
      <c r="F76" s="4">
        <f>ROUND(Source!AT58,O76)</f>
        <v>13332.92</v>
      </c>
      <c r="G76" s="4" t="s">
        <v>166</v>
      </c>
      <c r="H76" s="4" t="s">
        <v>167</v>
      </c>
      <c r="I76" s="4"/>
      <c r="J76" s="4"/>
      <c r="K76" s="4">
        <v>215</v>
      </c>
      <c r="L76" s="4">
        <v>17</v>
      </c>
      <c r="M76" s="4">
        <v>3</v>
      </c>
      <c r="N76" s="4" t="s">
        <v>4</v>
      </c>
      <c r="O76" s="4">
        <v>2</v>
      </c>
      <c r="P76" s="4"/>
      <c r="Q76" s="4"/>
      <c r="R76" s="4"/>
      <c r="S76" s="4"/>
      <c r="T76" s="4"/>
      <c r="U76" s="4"/>
      <c r="V76" s="4"/>
      <c r="W76" s="4"/>
    </row>
    <row r="77" spans="1:23" x14ac:dyDescent="0.25">
      <c r="A77" s="4">
        <v>50</v>
      </c>
      <c r="B77" s="4">
        <v>0</v>
      </c>
      <c r="C77" s="4">
        <v>0</v>
      </c>
      <c r="D77" s="4">
        <v>1</v>
      </c>
      <c r="E77" s="4">
        <v>217</v>
      </c>
      <c r="F77" s="4">
        <f>ROUND(Source!AU58,O77)</f>
        <v>0</v>
      </c>
      <c r="G77" s="4" t="s">
        <v>168</v>
      </c>
      <c r="H77" s="4" t="s">
        <v>169</v>
      </c>
      <c r="I77" s="4"/>
      <c r="J77" s="4"/>
      <c r="K77" s="4">
        <v>217</v>
      </c>
      <c r="L77" s="4">
        <v>18</v>
      </c>
      <c r="M77" s="4">
        <v>3</v>
      </c>
      <c r="N77" s="4" t="s">
        <v>4</v>
      </c>
      <c r="O77" s="4">
        <v>2</v>
      </c>
      <c r="P77" s="4"/>
      <c r="Q77" s="4"/>
      <c r="R77" s="4"/>
      <c r="S77" s="4"/>
      <c r="T77" s="4"/>
      <c r="U77" s="4"/>
      <c r="V77" s="4"/>
      <c r="W77" s="4"/>
    </row>
    <row r="78" spans="1:23" x14ac:dyDescent="0.25">
      <c r="A78" s="4">
        <v>50</v>
      </c>
      <c r="B78" s="4">
        <v>0</v>
      </c>
      <c r="C78" s="4">
        <v>0</v>
      </c>
      <c r="D78" s="4">
        <v>1</v>
      </c>
      <c r="E78" s="4">
        <v>230</v>
      </c>
      <c r="F78" s="4">
        <f>ROUND(Source!BA58,O78)</f>
        <v>0</v>
      </c>
      <c r="G78" s="4" t="s">
        <v>170</v>
      </c>
      <c r="H78" s="4" t="s">
        <v>171</v>
      </c>
      <c r="I78" s="4"/>
      <c r="J78" s="4"/>
      <c r="K78" s="4">
        <v>230</v>
      </c>
      <c r="L78" s="4">
        <v>19</v>
      </c>
      <c r="M78" s="4">
        <v>3</v>
      </c>
      <c r="N78" s="4" t="s">
        <v>4</v>
      </c>
      <c r="O78" s="4">
        <v>2</v>
      </c>
      <c r="P78" s="4"/>
      <c r="Q78" s="4"/>
      <c r="R78" s="4"/>
      <c r="S78" s="4"/>
      <c r="T78" s="4"/>
      <c r="U78" s="4"/>
      <c r="V78" s="4"/>
      <c r="W78" s="4"/>
    </row>
    <row r="79" spans="1:23" x14ac:dyDescent="0.25">
      <c r="A79" s="4">
        <v>50</v>
      </c>
      <c r="B79" s="4">
        <v>0</v>
      </c>
      <c r="C79" s="4">
        <v>0</v>
      </c>
      <c r="D79" s="4">
        <v>1</v>
      </c>
      <c r="E79" s="4">
        <v>206</v>
      </c>
      <c r="F79" s="4">
        <f>ROUND(Source!T58,O79)</f>
        <v>0</v>
      </c>
      <c r="G79" s="4" t="s">
        <v>172</v>
      </c>
      <c r="H79" s="4" t="s">
        <v>173</v>
      </c>
      <c r="I79" s="4"/>
      <c r="J79" s="4"/>
      <c r="K79" s="4">
        <v>206</v>
      </c>
      <c r="L79" s="4">
        <v>20</v>
      </c>
      <c r="M79" s="4">
        <v>3</v>
      </c>
      <c r="N79" s="4" t="s">
        <v>4</v>
      </c>
      <c r="O79" s="4">
        <v>2</v>
      </c>
      <c r="P79" s="4"/>
      <c r="Q79" s="4"/>
      <c r="R79" s="4"/>
      <c r="S79" s="4"/>
      <c r="T79" s="4"/>
      <c r="U79" s="4"/>
      <c r="V79" s="4"/>
      <c r="W79" s="4"/>
    </row>
    <row r="80" spans="1:23" x14ac:dyDescent="0.25">
      <c r="A80" s="4">
        <v>50</v>
      </c>
      <c r="B80" s="4">
        <v>0</v>
      </c>
      <c r="C80" s="4">
        <v>0</v>
      </c>
      <c r="D80" s="4">
        <v>1</v>
      </c>
      <c r="E80" s="4">
        <v>207</v>
      </c>
      <c r="F80" s="4">
        <f>Source!U58</f>
        <v>79.070199999999986</v>
      </c>
      <c r="G80" s="4" t="s">
        <v>174</v>
      </c>
      <c r="H80" s="4" t="s">
        <v>175</v>
      </c>
      <c r="I80" s="4"/>
      <c r="J80" s="4"/>
      <c r="K80" s="4">
        <v>207</v>
      </c>
      <c r="L80" s="4">
        <v>21</v>
      </c>
      <c r="M80" s="4">
        <v>3</v>
      </c>
      <c r="N80" s="4" t="s">
        <v>4</v>
      </c>
      <c r="O80" s="4">
        <v>-1</v>
      </c>
      <c r="P80" s="4"/>
      <c r="Q80" s="4"/>
      <c r="R80" s="4"/>
      <c r="S80" s="4"/>
      <c r="T80" s="4"/>
      <c r="U80" s="4"/>
      <c r="V80" s="4"/>
      <c r="W80" s="4"/>
    </row>
    <row r="81" spans="1:245" x14ac:dyDescent="0.25">
      <c r="A81" s="4">
        <v>50</v>
      </c>
      <c r="B81" s="4">
        <v>0</v>
      </c>
      <c r="C81" s="4">
        <v>0</v>
      </c>
      <c r="D81" s="4">
        <v>1</v>
      </c>
      <c r="E81" s="4">
        <v>208</v>
      </c>
      <c r="F81" s="4">
        <f>Source!V58</f>
        <v>0.55000000000000004</v>
      </c>
      <c r="G81" s="4" t="s">
        <v>176</v>
      </c>
      <c r="H81" s="4" t="s">
        <v>177</v>
      </c>
      <c r="I81" s="4"/>
      <c r="J81" s="4"/>
      <c r="K81" s="4">
        <v>208</v>
      </c>
      <c r="L81" s="4">
        <v>22</v>
      </c>
      <c r="M81" s="4">
        <v>3</v>
      </c>
      <c r="N81" s="4" t="s">
        <v>4</v>
      </c>
      <c r="O81" s="4">
        <v>-1</v>
      </c>
      <c r="P81" s="4"/>
      <c r="Q81" s="4"/>
      <c r="R81" s="4"/>
      <c r="S81" s="4"/>
      <c r="T81" s="4"/>
      <c r="U81" s="4"/>
      <c r="V81" s="4"/>
      <c r="W81" s="4"/>
    </row>
    <row r="82" spans="1:245" x14ac:dyDescent="0.25">
      <c r="A82" s="4">
        <v>50</v>
      </c>
      <c r="B82" s="4">
        <v>0</v>
      </c>
      <c r="C82" s="4">
        <v>0</v>
      </c>
      <c r="D82" s="4">
        <v>1</v>
      </c>
      <c r="E82" s="4">
        <v>209</v>
      </c>
      <c r="F82" s="4">
        <f>ROUND(Source!W58,O82)</f>
        <v>0</v>
      </c>
      <c r="G82" s="4" t="s">
        <v>178</v>
      </c>
      <c r="H82" s="4" t="s">
        <v>179</v>
      </c>
      <c r="I82" s="4"/>
      <c r="J82" s="4"/>
      <c r="K82" s="4">
        <v>209</v>
      </c>
      <c r="L82" s="4">
        <v>23</v>
      </c>
      <c r="M82" s="4">
        <v>3</v>
      </c>
      <c r="N82" s="4" t="s">
        <v>4</v>
      </c>
      <c r="O82" s="4">
        <v>2</v>
      </c>
      <c r="P82" s="4"/>
      <c r="Q82" s="4"/>
      <c r="R82" s="4"/>
      <c r="S82" s="4"/>
      <c r="T82" s="4"/>
      <c r="U82" s="4"/>
      <c r="V82" s="4"/>
      <c r="W82" s="4"/>
    </row>
    <row r="83" spans="1:245" x14ac:dyDescent="0.25">
      <c r="A83" s="4">
        <v>50</v>
      </c>
      <c r="B83" s="4">
        <v>0</v>
      </c>
      <c r="C83" s="4">
        <v>0</v>
      </c>
      <c r="D83" s="4">
        <v>1</v>
      </c>
      <c r="E83" s="4">
        <v>210</v>
      </c>
      <c r="F83" s="4">
        <f>ROUND(Source!X58,O83)</f>
        <v>768.34</v>
      </c>
      <c r="G83" s="4" t="s">
        <v>180</v>
      </c>
      <c r="H83" s="4" t="s">
        <v>181</v>
      </c>
      <c r="I83" s="4"/>
      <c r="J83" s="4"/>
      <c r="K83" s="4">
        <v>210</v>
      </c>
      <c r="L83" s="4">
        <v>24</v>
      </c>
      <c r="M83" s="4">
        <v>3</v>
      </c>
      <c r="N83" s="4" t="s">
        <v>4</v>
      </c>
      <c r="O83" s="4">
        <v>2</v>
      </c>
      <c r="P83" s="4"/>
      <c r="Q83" s="4"/>
      <c r="R83" s="4"/>
      <c r="S83" s="4"/>
      <c r="T83" s="4"/>
      <c r="U83" s="4"/>
      <c r="V83" s="4"/>
      <c r="W83" s="4"/>
    </row>
    <row r="84" spans="1:245" x14ac:dyDescent="0.25">
      <c r="A84" s="4">
        <v>50</v>
      </c>
      <c r="B84" s="4">
        <v>0</v>
      </c>
      <c r="C84" s="4">
        <v>0</v>
      </c>
      <c r="D84" s="4">
        <v>1</v>
      </c>
      <c r="E84" s="4">
        <v>211</v>
      </c>
      <c r="F84" s="4">
        <f>ROUND(Source!Y58,O84)</f>
        <v>499.43</v>
      </c>
      <c r="G84" s="4" t="s">
        <v>182</v>
      </c>
      <c r="H84" s="4" t="s">
        <v>183</v>
      </c>
      <c r="I84" s="4"/>
      <c r="J84" s="4"/>
      <c r="K84" s="4">
        <v>211</v>
      </c>
      <c r="L84" s="4">
        <v>25</v>
      </c>
      <c r="M84" s="4">
        <v>3</v>
      </c>
      <c r="N84" s="4" t="s">
        <v>4</v>
      </c>
      <c r="O84" s="4">
        <v>2</v>
      </c>
      <c r="P84" s="4"/>
      <c r="Q84" s="4"/>
      <c r="R84" s="4"/>
      <c r="S84" s="4"/>
      <c r="T84" s="4"/>
      <c r="U84" s="4"/>
      <c r="V84" s="4"/>
      <c r="W84" s="4"/>
    </row>
    <row r="85" spans="1:245" x14ac:dyDescent="0.25">
      <c r="A85" s="4">
        <v>50</v>
      </c>
      <c r="B85" s="4">
        <v>0</v>
      </c>
      <c r="C85" s="4">
        <v>0</v>
      </c>
      <c r="D85" s="4">
        <v>1</v>
      </c>
      <c r="E85" s="4">
        <v>224</v>
      </c>
      <c r="F85" s="4">
        <f>ROUND(Source!AR58,O85)</f>
        <v>22627.55</v>
      </c>
      <c r="G85" s="4" t="s">
        <v>184</v>
      </c>
      <c r="H85" s="4" t="s">
        <v>185</v>
      </c>
      <c r="I85" s="4"/>
      <c r="J85" s="4"/>
      <c r="K85" s="4">
        <v>224</v>
      </c>
      <c r="L85" s="4">
        <v>26</v>
      </c>
      <c r="M85" s="4">
        <v>3</v>
      </c>
      <c r="N85" s="4" t="s">
        <v>4</v>
      </c>
      <c r="O85" s="4">
        <v>2</v>
      </c>
      <c r="P85" s="4"/>
      <c r="Q85" s="4"/>
      <c r="R85" s="4"/>
      <c r="S85" s="4"/>
      <c r="T85" s="4"/>
      <c r="U85" s="4"/>
      <c r="V85" s="4"/>
      <c r="W85" s="4"/>
    </row>
    <row r="87" spans="1:245" x14ac:dyDescent="0.25">
      <c r="A87" s="1">
        <v>4</v>
      </c>
      <c r="B87" s="1">
        <v>1</v>
      </c>
      <c r="C87" s="1"/>
      <c r="D87" s="1">
        <f>ROW(A101)</f>
        <v>101</v>
      </c>
      <c r="E87" s="1"/>
      <c r="F87" s="1" t="s">
        <v>12</v>
      </c>
      <c r="G87" s="1" t="s">
        <v>186</v>
      </c>
      <c r="H87" s="1" t="s">
        <v>4</v>
      </c>
      <c r="I87" s="1">
        <v>0</v>
      </c>
      <c r="J87" s="1"/>
      <c r="K87" s="1">
        <v>0</v>
      </c>
      <c r="L87" s="1"/>
      <c r="M87" s="1"/>
      <c r="N87" s="1"/>
      <c r="O87" s="1"/>
      <c r="P87" s="1"/>
      <c r="Q87" s="1"/>
      <c r="R87" s="1"/>
      <c r="S87" s="1"/>
      <c r="T87" s="1"/>
      <c r="U87" s="1" t="s">
        <v>4</v>
      </c>
      <c r="V87" s="1">
        <v>0</v>
      </c>
      <c r="W87" s="1"/>
      <c r="X87" s="1"/>
      <c r="Y87" s="1"/>
      <c r="Z87" s="1"/>
      <c r="AA87" s="1"/>
      <c r="AB87" s="1" t="s">
        <v>4</v>
      </c>
      <c r="AC87" s="1" t="s">
        <v>4</v>
      </c>
      <c r="AD87" s="1" t="s">
        <v>4</v>
      </c>
      <c r="AE87" s="1" t="s">
        <v>4</v>
      </c>
      <c r="AF87" s="1" t="s">
        <v>4</v>
      </c>
      <c r="AG87" s="1" t="s">
        <v>4</v>
      </c>
      <c r="AH87" s="1"/>
      <c r="AI87" s="1"/>
      <c r="AJ87" s="1"/>
      <c r="AK87" s="1"/>
      <c r="AL87" s="1"/>
      <c r="AM87" s="1"/>
      <c r="AN87" s="1"/>
      <c r="AO87" s="1"/>
      <c r="AP87" s="1" t="s">
        <v>4</v>
      </c>
      <c r="AQ87" s="1" t="s">
        <v>4</v>
      </c>
      <c r="AR87" s="1" t="s">
        <v>4</v>
      </c>
      <c r="AS87" s="1"/>
      <c r="AT87" s="1"/>
      <c r="AU87" s="1"/>
      <c r="AV87" s="1"/>
      <c r="AW87" s="1"/>
      <c r="AX87" s="1"/>
      <c r="AY87" s="1"/>
      <c r="AZ87" s="1" t="s">
        <v>4</v>
      </c>
      <c r="BA87" s="1"/>
      <c r="BB87" s="1" t="s">
        <v>4</v>
      </c>
      <c r="BC87" s="1" t="s">
        <v>4</v>
      </c>
      <c r="BD87" s="1" t="s">
        <v>4</v>
      </c>
      <c r="BE87" s="1" t="s">
        <v>4</v>
      </c>
      <c r="BF87" s="1" t="s">
        <v>4</v>
      </c>
      <c r="BG87" s="1" t="s">
        <v>4</v>
      </c>
      <c r="BH87" s="1" t="s">
        <v>4</v>
      </c>
      <c r="BI87" s="1" t="s">
        <v>4</v>
      </c>
      <c r="BJ87" s="1" t="s">
        <v>4</v>
      </c>
      <c r="BK87" s="1" t="s">
        <v>4</v>
      </c>
      <c r="BL87" s="1" t="s">
        <v>4</v>
      </c>
      <c r="BM87" s="1" t="s">
        <v>4</v>
      </c>
      <c r="BN87" s="1" t="s">
        <v>4</v>
      </c>
      <c r="BO87" s="1" t="s">
        <v>4</v>
      </c>
      <c r="BP87" s="1" t="s">
        <v>4</v>
      </c>
      <c r="BQ87" s="1"/>
      <c r="BR87" s="1"/>
      <c r="BS87" s="1"/>
      <c r="BT87" s="1"/>
      <c r="BU87" s="1"/>
      <c r="BV87" s="1"/>
      <c r="BW87" s="1"/>
      <c r="BX87" s="1">
        <v>0</v>
      </c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>
        <v>0</v>
      </c>
    </row>
    <row r="89" spans="1:245" x14ac:dyDescent="0.25">
      <c r="A89" s="2">
        <v>52</v>
      </c>
      <c r="B89" s="2">
        <f t="shared" ref="B89:G89" si="63">B101</f>
        <v>1</v>
      </c>
      <c r="C89" s="2">
        <f t="shared" si="63"/>
        <v>4</v>
      </c>
      <c r="D89" s="2">
        <f t="shared" si="63"/>
        <v>87</v>
      </c>
      <c r="E89" s="2">
        <f t="shared" si="63"/>
        <v>0</v>
      </c>
      <c r="F89" s="2" t="str">
        <f t="shared" si="63"/>
        <v>Новый раздел</v>
      </c>
      <c r="G89" s="2" t="str">
        <f t="shared" si="63"/>
        <v>2. Молниезащита</v>
      </c>
      <c r="H89" s="2"/>
      <c r="I89" s="2"/>
      <c r="J89" s="2"/>
      <c r="K89" s="2"/>
      <c r="L89" s="2"/>
      <c r="M89" s="2"/>
      <c r="N89" s="2"/>
      <c r="O89" s="2">
        <f t="shared" ref="O89:AT89" si="64">O101</f>
        <v>1442.28</v>
      </c>
      <c r="P89" s="2">
        <f t="shared" si="64"/>
        <v>1242.3699999999999</v>
      </c>
      <c r="Q89" s="2">
        <f t="shared" si="64"/>
        <v>47.06</v>
      </c>
      <c r="R89" s="2">
        <f t="shared" si="64"/>
        <v>4.07</v>
      </c>
      <c r="S89" s="2">
        <f t="shared" si="64"/>
        <v>152.85</v>
      </c>
      <c r="T89" s="2">
        <f t="shared" si="64"/>
        <v>0</v>
      </c>
      <c r="U89" s="2">
        <f t="shared" si="64"/>
        <v>16.715939999999996</v>
      </c>
      <c r="V89" s="2">
        <f t="shared" si="64"/>
        <v>0.32314999999999994</v>
      </c>
      <c r="W89" s="2">
        <f t="shared" si="64"/>
        <v>0</v>
      </c>
      <c r="X89" s="2">
        <f t="shared" si="64"/>
        <v>152.32</v>
      </c>
      <c r="Y89" s="2">
        <f t="shared" si="64"/>
        <v>96.84</v>
      </c>
      <c r="Z89" s="2">
        <f t="shared" si="64"/>
        <v>0</v>
      </c>
      <c r="AA89" s="2">
        <f t="shared" si="64"/>
        <v>0</v>
      </c>
      <c r="AB89" s="2">
        <f t="shared" si="64"/>
        <v>1442.28</v>
      </c>
      <c r="AC89" s="2">
        <f t="shared" si="64"/>
        <v>1242.3699999999999</v>
      </c>
      <c r="AD89" s="2">
        <f t="shared" si="64"/>
        <v>47.06</v>
      </c>
      <c r="AE89" s="2">
        <f t="shared" si="64"/>
        <v>4.07</v>
      </c>
      <c r="AF89" s="2">
        <f t="shared" si="64"/>
        <v>152.85</v>
      </c>
      <c r="AG89" s="2">
        <f t="shared" si="64"/>
        <v>0</v>
      </c>
      <c r="AH89" s="2">
        <f t="shared" si="64"/>
        <v>16.715939999999996</v>
      </c>
      <c r="AI89" s="2">
        <f t="shared" si="64"/>
        <v>0.32314999999999994</v>
      </c>
      <c r="AJ89" s="2">
        <f t="shared" si="64"/>
        <v>0</v>
      </c>
      <c r="AK89" s="2">
        <f t="shared" si="64"/>
        <v>152.32</v>
      </c>
      <c r="AL89" s="2">
        <f t="shared" si="64"/>
        <v>96.84</v>
      </c>
      <c r="AM89" s="2">
        <f t="shared" si="64"/>
        <v>0</v>
      </c>
      <c r="AN89" s="2">
        <f t="shared" si="64"/>
        <v>0</v>
      </c>
      <c r="AO89" s="2">
        <f t="shared" si="64"/>
        <v>0</v>
      </c>
      <c r="AP89" s="2">
        <f t="shared" si="64"/>
        <v>0</v>
      </c>
      <c r="AQ89" s="2">
        <f t="shared" si="64"/>
        <v>0</v>
      </c>
      <c r="AR89" s="2">
        <f t="shared" si="64"/>
        <v>1691.44</v>
      </c>
      <c r="AS89" s="2">
        <f t="shared" si="64"/>
        <v>853.84</v>
      </c>
      <c r="AT89" s="2">
        <f t="shared" si="64"/>
        <v>837.6</v>
      </c>
      <c r="AU89" s="2">
        <f t="shared" ref="AU89:BZ89" si="65">AU101</f>
        <v>0</v>
      </c>
      <c r="AV89" s="2">
        <f t="shared" si="65"/>
        <v>1242.3699999999999</v>
      </c>
      <c r="AW89" s="2">
        <f t="shared" si="65"/>
        <v>1242.3699999999999</v>
      </c>
      <c r="AX89" s="2">
        <f t="shared" si="65"/>
        <v>0</v>
      </c>
      <c r="AY89" s="2">
        <f t="shared" si="65"/>
        <v>1242.3699999999999</v>
      </c>
      <c r="AZ89" s="2">
        <f t="shared" si="65"/>
        <v>0</v>
      </c>
      <c r="BA89" s="2">
        <f t="shared" si="65"/>
        <v>0</v>
      </c>
      <c r="BB89" s="2">
        <f t="shared" si="65"/>
        <v>0</v>
      </c>
      <c r="BC89" s="2">
        <f t="shared" si="65"/>
        <v>0</v>
      </c>
      <c r="BD89" s="2">
        <f t="shared" si="65"/>
        <v>0</v>
      </c>
      <c r="BE89" s="2">
        <f t="shared" si="65"/>
        <v>0</v>
      </c>
      <c r="BF89" s="2">
        <f t="shared" si="65"/>
        <v>0</v>
      </c>
      <c r="BG89" s="2">
        <f t="shared" si="65"/>
        <v>0</v>
      </c>
      <c r="BH89" s="2">
        <f t="shared" si="65"/>
        <v>0</v>
      </c>
      <c r="BI89" s="2">
        <f t="shared" si="65"/>
        <v>0</v>
      </c>
      <c r="BJ89" s="2">
        <f t="shared" si="65"/>
        <v>0</v>
      </c>
      <c r="BK89" s="2">
        <f t="shared" si="65"/>
        <v>0</v>
      </c>
      <c r="BL89" s="2">
        <f t="shared" si="65"/>
        <v>0</v>
      </c>
      <c r="BM89" s="2">
        <f t="shared" si="65"/>
        <v>0</v>
      </c>
      <c r="BN89" s="2">
        <f t="shared" si="65"/>
        <v>0</v>
      </c>
      <c r="BO89" s="2">
        <f t="shared" si="65"/>
        <v>0</v>
      </c>
      <c r="BP89" s="2">
        <f t="shared" si="65"/>
        <v>0</v>
      </c>
      <c r="BQ89" s="2">
        <f t="shared" si="65"/>
        <v>0</v>
      </c>
      <c r="BR89" s="2">
        <f t="shared" si="65"/>
        <v>0</v>
      </c>
      <c r="BS89" s="2">
        <f t="shared" si="65"/>
        <v>0</v>
      </c>
      <c r="BT89" s="2">
        <f t="shared" si="65"/>
        <v>0</v>
      </c>
      <c r="BU89" s="2">
        <f t="shared" si="65"/>
        <v>0</v>
      </c>
      <c r="BV89" s="2">
        <f t="shared" si="65"/>
        <v>0</v>
      </c>
      <c r="BW89" s="2">
        <f t="shared" si="65"/>
        <v>0</v>
      </c>
      <c r="BX89" s="2">
        <f t="shared" si="65"/>
        <v>0</v>
      </c>
      <c r="BY89" s="2">
        <f t="shared" si="65"/>
        <v>0</v>
      </c>
      <c r="BZ89" s="2">
        <f t="shared" si="65"/>
        <v>0</v>
      </c>
      <c r="CA89" s="2">
        <f t="shared" ref="CA89:DF89" si="66">CA101</f>
        <v>1691.44</v>
      </c>
      <c r="CB89" s="2">
        <f t="shared" si="66"/>
        <v>853.84</v>
      </c>
      <c r="CC89" s="2">
        <f t="shared" si="66"/>
        <v>837.6</v>
      </c>
      <c r="CD89" s="2">
        <f t="shared" si="66"/>
        <v>0</v>
      </c>
      <c r="CE89" s="2">
        <f t="shared" si="66"/>
        <v>1242.3699999999999</v>
      </c>
      <c r="CF89" s="2">
        <f t="shared" si="66"/>
        <v>1242.3699999999999</v>
      </c>
      <c r="CG89" s="2">
        <f t="shared" si="66"/>
        <v>0</v>
      </c>
      <c r="CH89" s="2">
        <f t="shared" si="66"/>
        <v>1242.3699999999999</v>
      </c>
      <c r="CI89" s="2">
        <f t="shared" si="66"/>
        <v>0</v>
      </c>
      <c r="CJ89" s="2">
        <f t="shared" si="66"/>
        <v>0</v>
      </c>
      <c r="CK89" s="2">
        <f t="shared" si="66"/>
        <v>0</v>
      </c>
      <c r="CL89" s="2">
        <f t="shared" si="66"/>
        <v>0</v>
      </c>
      <c r="CM89" s="2">
        <f t="shared" si="66"/>
        <v>0</v>
      </c>
      <c r="CN89" s="2">
        <f t="shared" si="66"/>
        <v>0</v>
      </c>
      <c r="CO89" s="2">
        <f t="shared" si="66"/>
        <v>0</v>
      </c>
      <c r="CP89" s="2">
        <f t="shared" si="66"/>
        <v>0</v>
      </c>
      <c r="CQ89" s="2">
        <f t="shared" si="66"/>
        <v>0</v>
      </c>
      <c r="CR89" s="2">
        <f t="shared" si="66"/>
        <v>0</v>
      </c>
      <c r="CS89" s="2">
        <f t="shared" si="66"/>
        <v>0</v>
      </c>
      <c r="CT89" s="2">
        <f t="shared" si="66"/>
        <v>0</v>
      </c>
      <c r="CU89" s="2">
        <f t="shared" si="66"/>
        <v>0</v>
      </c>
      <c r="CV89" s="2">
        <f t="shared" si="66"/>
        <v>0</v>
      </c>
      <c r="CW89" s="2">
        <f t="shared" si="66"/>
        <v>0</v>
      </c>
      <c r="CX89" s="2">
        <f t="shared" si="66"/>
        <v>0</v>
      </c>
      <c r="CY89" s="2">
        <f t="shared" si="66"/>
        <v>0</v>
      </c>
      <c r="CZ89" s="2">
        <f t="shared" si="66"/>
        <v>0</v>
      </c>
      <c r="DA89" s="2">
        <f t="shared" si="66"/>
        <v>0</v>
      </c>
      <c r="DB89" s="2">
        <f t="shared" si="66"/>
        <v>0</v>
      </c>
      <c r="DC89" s="2">
        <f t="shared" si="66"/>
        <v>0</v>
      </c>
      <c r="DD89" s="2">
        <f t="shared" si="66"/>
        <v>0</v>
      </c>
      <c r="DE89" s="2">
        <f t="shared" si="66"/>
        <v>0</v>
      </c>
      <c r="DF89" s="2">
        <f t="shared" si="66"/>
        <v>0</v>
      </c>
      <c r="DG89" s="3">
        <f t="shared" ref="DG89:EL89" si="67">DG101</f>
        <v>0</v>
      </c>
      <c r="DH89" s="3">
        <f t="shared" si="67"/>
        <v>0</v>
      </c>
      <c r="DI89" s="3">
        <f t="shared" si="67"/>
        <v>0</v>
      </c>
      <c r="DJ89" s="3">
        <f t="shared" si="67"/>
        <v>0</v>
      </c>
      <c r="DK89" s="3">
        <f t="shared" si="67"/>
        <v>0</v>
      </c>
      <c r="DL89" s="3">
        <f t="shared" si="67"/>
        <v>0</v>
      </c>
      <c r="DM89" s="3">
        <f t="shared" si="67"/>
        <v>0</v>
      </c>
      <c r="DN89" s="3">
        <f t="shared" si="67"/>
        <v>0</v>
      </c>
      <c r="DO89" s="3">
        <f t="shared" si="67"/>
        <v>0</v>
      </c>
      <c r="DP89" s="3">
        <f t="shared" si="67"/>
        <v>0</v>
      </c>
      <c r="DQ89" s="3">
        <f t="shared" si="67"/>
        <v>0</v>
      </c>
      <c r="DR89" s="3">
        <f t="shared" si="67"/>
        <v>0</v>
      </c>
      <c r="DS89" s="3">
        <f t="shared" si="67"/>
        <v>0</v>
      </c>
      <c r="DT89" s="3">
        <f t="shared" si="67"/>
        <v>0</v>
      </c>
      <c r="DU89" s="3">
        <f t="shared" si="67"/>
        <v>0</v>
      </c>
      <c r="DV89" s="3">
        <f t="shared" si="67"/>
        <v>0</v>
      </c>
      <c r="DW89" s="3">
        <f t="shared" si="67"/>
        <v>0</v>
      </c>
      <c r="DX89" s="3">
        <f t="shared" si="67"/>
        <v>0</v>
      </c>
      <c r="DY89" s="3">
        <f t="shared" si="67"/>
        <v>0</v>
      </c>
      <c r="DZ89" s="3">
        <f t="shared" si="67"/>
        <v>0</v>
      </c>
      <c r="EA89" s="3">
        <f t="shared" si="67"/>
        <v>0</v>
      </c>
      <c r="EB89" s="3">
        <f t="shared" si="67"/>
        <v>0</v>
      </c>
      <c r="EC89" s="3">
        <f t="shared" si="67"/>
        <v>0</v>
      </c>
      <c r="ED89" s="3">
        <f t="shared" si="67"/>
        <v>0</v>
      </c>
      <c r="EE89" s="3">
        <f t="shared" si="67"/>
        <v>0</v>
      </c>
      <c r="EF89" s="3">
        <f t="shared" si="67"/>
        <v>0</v>
      </c>
      <c r="EG89" s="3">
        <f t="shared" si="67"/>
        <v>0</v>
      </c>
      <c r="EH89" s="3">
        <f t="shared" si="67"/>
        <v>0</v>
      </c>
      <c r="EI89" s="3">
        <f t="shared" si="67"/>
        <v>0</v>
      </c>
      <c r="EJ89" s="3">
        <f t="shared" si="67"/>
        <v>0</v>
      </c>
      <c r="EK89" s="3">
        <f t="shared" si="67"/>
        <v>0</v>
      </c>
      <c r="EL89" s="3">
        <f t="shared" si="67"/>
        <v>0</v>
      </c>
      <c r="EM89" s="3">
        <f t="shared" ref="EM89:FR89" si="68">EM101</f>
        <v>0</v>
      </c>
      <c r="EN89" s="3">
        <f t="shared" si="68"/>
        <v>0</v>
      </c>
      <c r="EO89" s="3">
        <f t="shared" si="68"/>
        <v>0</v>
      </c>
      <c r="EP89" s="3">
        <f t="shared" si="68"/>
        <v>0</v>
      </c>
      <c r="EQ89" s="3">
        <f t="shared" si="68"/>
        <v>0</v>
      </c>
      <c r="ER89" s="3">
        <f t="shared" si="68"/>
        <v>0</v>
      </c>
      <c r="ES89" s="3">
        <f t="shared" si="68"/>
        <v>0</v>
      </c>
      <c r="ET89" s="3">
        <f t="shared" si="68"/>
        <v>0</v>
      </c>
      <c r="EU89" s="3">
        <f t="shared" si="68"/>
        <v>0</v>
      </c>
      <c r="EV89" s="3">
        <f t="shared" si="68"/>
        <v>0</v>
      </c>
      <c r="EW89" s="3">
        <f t="shared" si="68"/>
        <v>0</v>
      </c>
      <c r="EX89" s="3">
        <f t="shared" si="68"/>
        <v>0</v>
      </c>
      <c r="EY89" s="3">
        <f t="shared" si="68"/>
        <v>0</v>
      </c>
      <c r="EZ89" s="3">
        <f t="shared" si="68"/>
        <v>0</v>
      </c>
      <c r="FA89" s="3">
        <f t="shared" si="68"/>
        <v>0</v>
      </c>
      <c r="FB89" s="3">
        <f t="shared" si="68"/>
        <v>0</v>
      </c>
      <c r="FC89" s="3">
        <f t="shared" si="68"/>
        <v>0</v>
      </c>
      <c r="FD89" s="3">
        <f t="shared" si="68"/>
        <v>0</v>
      </c>
      <c r="FE89" s="3">
        <f t="shared" si="68"/>
        <v>0</v>
      </c>
      <c r="FF89" s="3">
        <f t="shared" si="68"/>
        <v>0</v>
      </c>
      <c r="FG89" s="3">
        <f t="shared" si="68"/>
        <v>0</v>
      </c>
      <c r="FH89" s="3">
        <f t="shared" si="68"/>
        <v>0</v>
      </c>
      <c r="FI89" s="3">
        <f t="shared" si="68"/>
        <v>0</v>
      </c>
      <c r="FJ89" s="3">
        <f t="shared" si="68"/>
        <v>0</v>
      </c>
      <c r="FK89" s="3">
        <f t="shared" si="68"/>
        <v>0</v>
      </c>
      <c r="FL89" s="3">
        <f t="shared" si="68"/>
        <v>0</v>
      </c>
      <c r="FM89" s="3">
        <f t="shared" si="68"/>
        <v>0</v>
      </c>
      <c r="FN89" s="3">
        <f t="shared" si="68"/>
        <v>0</v>
      </c>
      <c r="FO89" s="3">
        <f t="shared" si="68"/>
        <v>0</v>
      </c>
      <c r="FP89" s="3">
        <f t="shared" si="68"/>
        <v>0</v>
      </c>
      <c r="FQ89" s="3">
        <f t="shared" si="68"/>
        <v>0</v>
      </c>
      <c r="FR89" s="3">
        <f t="shared" si="68"/>
        <v>0</v>
      </c>
      <c r="FS89" s="3">
        <f t="shared" ref="FS89:GX89" si="69">FS101</f>
        <v>0</v>
      </c>
      <c r="FT89" s="3">
        <f t="shared" si="69"/>
        <v>0</v>
      </c>
      <c r="FU89" s="3">
        <f t="shared" si="69"/>
        <v>0</v>
      </c>
      <c r="FV89" s="3">
        <f t="shared" si="69"/>
        <v>0</v>
      </c>
      <c r="FW89" s="3">
        <f t="shared" si="69"/>
        <v>0</v>
      </c>
      <c r="FX89" s="3">
        <f t="shared" si="69"/>
        <v>0</v>
      </c>
      <c r="FY89" s="3">
        <f t="shared" si="69"/>
        <v>0</v>
      </c>
      <c r="FZ89" s="3">
        <f t="shared" si="69"/>
        <v>0</v>
      </c>
      <c r="GA89" s="3">
        <f t="shared" si="69"/>
        <v>0</v>
      </c>
      <c r="GB89" s="3">
        <f t="shared" si="69"/>
        <v>0</v>
      </c>
      <c r="GC89" s="3">
        <f t="shared" si="69"/>
        <v>0</v>
      </c>
      <c r="GD89" s="3">
        <f t="shared" si="69"/>
        <v>0</v>
      </c>
      <c r="GE89" s="3">
        <f t="shared" si="69"/>
        <v>0</v>
      </c>
      <c r="GF89" s="3">
        <f t="shared" si="69"/>
        <v>0</v>
      </c>
      <c r="GG89" s="3">
        <f t="shared" si="69"/>
        <v>0</v>
      </c>
      <c r="GH89" s="3">
        <f t="shared" si="69"/>
        <v>0</v>
      </c>
      <c r="GI89" s="3">
        <f t="shared" si="69"/>
        <v>0</v>
      </c>
      <c r="GJ89" s="3">
        <f t="shared" si="69"/>
        <v>0</v>
      </c>
      <c r="GK89" s="3">
        <f t="shared" si="69"/>
        <v>0</v>
      </c>
      <c r="GL89" s="3">
        <f t="shared" si="69"/>
        <v>0</v>
      </c>
      <c r="GM89" s="3">
        <f t="shared" si="69"/>
        <v>0</v>
      </c>
      <c r="GN89" s="3">
        <f t="shared" si="69"/>
        <v>0</v>
      </c>
      <c r="GO89" s="3">
        <f t="shared" si="69"/>
        <v>0</v>
      </c>
      <c r="GP89" s="3">
        <f t="shared" si="69"/>
        <v>0</v>
      </c>
      <c r="GQ89" s="3">
        <f t="shared" si="69"/>
        <v>0</v>
      </c>
      <c r="GR89" s="3">
        <f t="shared" si="69"/>
        <v>0</v>
      </c>
      <c r="GS89" s="3">
        <f t="shared" si="69"/>
        <v>0</v>
      </c>
      <c r="GT89" s="3">
        <f t="shared" si="69"/>
        <v>0</v>
      </c>
      <c r="GU89" s="3">
        <f t="shared" si="69"/>
        <v>0</v>
      </c>
      <c r="GV89" s="3">
        <f t="shared" si="69"/>
        <v>0</v>
      </c>
      <c r="GW89" s="3">
        <f t="shared" si="69"/>
        <v>0</v>
      </c>
      <c r="GX89" s="3">
        <f t="shared" si="69"/>
        <v>0</v>
      </c>
    </row>
    <row r="91" spans="1:245" x14ac:dyDescent="0.25">
      <c r="A91">
        <v>17</v>
      </c>
      <c r="B91">
        <v>1</v>
      </c>
      <c r="C91">
        <f>ROW(SmtRes!A112)</f>
        <v>112</v>
      </c>
      <c r="D91">
        <f>ROW(EtalonRes!A110)</f>
        <v>110</v>
      </c>
      <c r="E91" t="s">
        <v>187</v>
      </c>
      <c r="F91" t="s">
        <v>188</v>
      </c>
      <c r="G91" t="s">
        <v>189</v>
      </c>
      <c r="H91" t="s">
        <v>190</v>
      </c>
      <c r="I91">
        <f>ROUND((0.5*0.5*3)/100,6)</f>
        <v>7.4999999999999997E-3</v>
      </c>
      <c r="J91">
        <v>0</v>
      </c>
      <c r="O91">
        <f t="shared" ref="O91:O99" si="70">ROUND(CP91,2)</f>
        <v>11.91</v>
      </c>
      <c r="P91">
        <f t="shared" ref="P91:P99" si="71">ROUND(CQ91*I91,2)</f>
        <v>0</v>
      </c>
      <c r="Q91">
        <f t="shared" ref="Q91:Q99" si="72">ROUND(CR91*I91,2)</f>
        <v>0</v>
      </c>
      <c r="R91">
        <f t="shared" ref="R91:R99" si="73">ROUND(CS91*I91,2)</f>
        <v>0</v>
      </c>
      <c r="S91">
        <f t="shared" ref="S91:S99" si="74">ROUND(CT91*I91,2)</f>
        <v>11.91</v>
      </c>
      <c r="T91">
        <f t="shared" ref="T91:T99" si="75">ROUND(CU91*I91,2)</f>
        <v>0</v>
      </c>
      <c r="U91">
        <f t="shared" ref="U91:U99" si="76">CV91*I91</f>
        <v>1.5274874999999997</v>
      </c>
      <c r="V91">
        <f t="shared" ref="V91:V99" si="77">CW91*I91</f>
        <v>0</v>
      </c>
      <c r="W91">
        <f t="shared" ref="W91:W99" si="78">ROUND(CX91*I91,2)</f>
        <v>0</v>
      </c>
      <c r="X91">
        <f t="shared" ref="X91:X99" si="79">ROUND(CY91,2)</f>
        <v>9.0500000000000007</v>
      </c>
      <c r="Y91">
        <f t="shared" ref="Y91:Y99" si="80">ROUND(CZ91,2)</f>
        <v>4.53</v>
      </c>
      <c r="AA91">
        <v>68249185</v>
      </c>
      <c r="AB91">
        <f t="shared" ref="AB91:AB99" si="81">ROUND((AC91+AD91+AF91),2)</f>
        <v>1588.59</v>
      </c>
      <c r="AC91">
        <f t="shared" ref="AC91:AC99" si="82">ROUND((ES91),2)</f>
        <v>0</v>
      </c>
      <c r="AD91">
        <f>ROUND((((((ET91*1.15)*1.25))-(((EU91*1.15)*1.25)))+AE91),2)</f>
        <v>0</v>
      </c>
      <c r="AE91">
        <f>ROUND((((EU91*1.15)*1.25)),2)</f>
        <v>0</v>
      </c>
      <c r="AF91">
        <f>ROUND((((EV91*1.15)*1.15)),2)</f>
        <v>1588.59</v>
      </c>
      <c r="AG91">
        <f t="shared" ref="AG91:AG99" si="83">ROUND((AP91),2)</f>
        <v>0</v>
      </c>
      <c r="AH91">
        <f>(((EW91*1.15)*1.15))</f>
        <v>203.66499999999996</v>
      </c>
      <c r="AI91">
        <f>(((EX91*1.15)*1.25))</f>
        <v>0</v>
      </c>
      <c r="AJ91">
        <f t="shared" ref="AJ91:AJ99" si="84">(AS91)</f>
        <v>0</v>
      </c>
      <c r="AK91">
        <v>1201.2</v>
      </c>
      <c r="AL91">
        <v>0</v>
      </c>
      <c r="AM91">
        <v>0</v>
      </c>
      <c r="AN91">
        <v>0</v>
      </c>
      <c r="AO91">
        <v>1201.2</v>
      </c>
      <c r="AP91">
        <v>0</v>
      </c>
      <c r="AQ91">
        <v>154</v>
      </c>
      <c r="AR91">
        <v>0</v>
      </c>
      <c r="AS91">
        <v>0</v>
      </c>
      <c r="AT91">
        <v>76</v>
      </c>
      <c r="AU91">
        <v>38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4</v>
      </c>
      <c r="BE91" t="s">
        <v>4</v>
      </c>
      <c r="BF91" t="s">
        <v>4</v>
      </c>
      <c r="BG91" t="s">
        <v>4</v>
      </c>
      <c r="BH91">
        <v>0</v>
      </c>
      <c r="BI91">
        <v>1</v>
      </c>
      <c r="BJ91" t="s">
        <v>191</v>
      </c>
      <c r="BM91">
        <v>1003</v>
      </c>
      <c r="BN91">
        <v>0</v>
      </c>
      <c r="BO91" t="s">
        <v>4</v>
      </c>
      <c r="BP91">
        <v>0</v>
      </c>
      <c r="BQ91">
        <v>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4</v>
      </c>
      <c r="BZ91">
        <v>84</v>
      </c>
      <c r="CA91">
        <v>45</v>
      </c>
      <c r="CE91">
        <v>0</v>
      </c>
      <c r="CF91">
        <v>0</v>
      </c>
      <c r="CG91">
        <v>0</v>
      </c>
      <c r="CM91">
        <v>0</v>
      </c>
      <c r="CN91" t="s">
        <v>445</v>
      </c>
      <c r="CO91">
        <v>0</v>
      </c>
      <c r="CP91">
        <f t="shared" ref="CP91:CP99" si="85">(P91+Q91+S91)</f>
        <v>11.91</v>
      </c>
      <c r="CQ91">
        <f t="shared" ref="CQ91:CQ99" si="86">AC91*BC91</f>
        <v>0</v>
      </c>
      <c r="CR91">
        <f t="shared" ref="CR91:CR99" si="87">AD91*BB91</f>
        <v>0</v>
      </c>
      <c r="CS91">
        <f t="shared" ref="CS91:CS99" si="88">AE91*BS91</f>
        <v>0</v>
      </c>
      <c r="CT91">
        <f t="shared" ref="CT91:CT99" si="89">AF91*BA91</f>
        <v>1588.59</v>
      </c>
      <c r="CU91">
        <f t="shared" ref="CU91:CU99" si="90">AG91</f>
        <v>0</v>
      </c>
      <c r="CV91">
        <f t="shared" ref="CV91:CV99" si="91">AH91</f>
        <v>203.66499999999996</v>
      </c>
      <c r="CW91">
        <f t="shared" ref="CW91:CW99" si="92">AI91</f>
        <v>0</v>
      </c>
      <c r="CX91">
        <f t="shared" ref="CX91:CX99" si="93">AJ91</f>
        <v>0</v>
      </c>
      <c r="CY91">
        <f t="shared" ref="CY91:CY99" si="94">(((S91+R91)*AT91)/100)</f>
        <v>9.0516000000000005</v>
      </c>
      <c r="CZ91">
        <f t="shared" ref="CZ91:CZ99" si="95">(((S91+R91)*AU91)/100)</f>
        <v>4.5258000000000003</v>
      </c>
      <c r="DC91" t="s">
        <v>4</v>
      </c>
      <c r="DD91" t="s">
        <v>4</v>
      </c>
      <c r="DE91" t="s">
        <v>192</v>
      </c>
      <c r="DF91" t="s">
        <v>192</v>
      </c>
      <c r="DG91" t="s">
        <v>193</v>
      </c>
      <c r="DH91" t="s">
        <v>4</v>
      </c>
      <c r="DI91" t="s">
        <v>193</v>
      </c>
      <c r="DJ91" t="s">
        <v>192</v>
      </c>
      <c r="DK91" t="s">
        <v>4</v>
      </c>
      <c r="DL91" t="s">
        <v>4</v>
      </c>
      <c r="DM91" t="s">
        <v>4</v>
      </c>
      <c r="DN91">
        <v>0</v>
      </c>
      <c r="DO91">
        <v>0</v>
      </c>
      <c r="DP91">
        <v>1</v>
      </c>
      <c r="DQ91">
        <v>1</v>
      </c>
      <c r="DU91">
        <v>1007</v>
      </c>
      <c r="DV91" t="s">
        <v>190</v>
      </c>
      <c r="DW91" t="s">
        <v>190</v>
      </c>
      <c r="DX91">
        <v>100</v>
      </c>
      <c r="EE91">
        <v>67796157</v>
      </c>
      <c r="EF91">
        <v>2</v>
      </c>
      <c r="EG91" t="s">
        <v>194</v>
      </c>
      <c r="EH91">
        <v>0</v>
      </c>
      <c r="EI91" t="s">
        <v>4</v>
      </c>
      <c r="EJ91">
        <v>1</v>
      </c>
      <c r="EK91">
        <v>1003</v>
      </c>
      <c r="EL91" t="s">
        <v>195</v>
      </c>
      <c r="EM91" t="s">
        <v>196</v>
      </c>
      <c r="EO91" t="s">
        <v>197</v>
      </c>
      <c r="EQ91">
        <v>0</v>
      </c>
      <c r="ER91">
        <v>1201.2</v>
      </c>
      <c r="ES91">
        <v>0</v>
      </c>
      <c r="ET91">
        <v>0</v>
      </c>
      <c r="EU91">
        <v>0</v>
      </c>
      <c r="EV91">
        <v>1201.2</v>
      </c>
      <c r="EW91">
        <v>154</v>
      </c>
      <c r="EX91">
        <v>0</v>
      </c>
      <c r="EY91">
        <v>0</v>
      </c>
      <c r="FQ91">
        <v>0</v>
      </c>
      <c r="FR91">
        <f t="shared" ref="FR91:FR99" si="96">ROUND(IF(AND(BH91=3,BI91=3),P91,0),2)</f>
        <v>0</v>
      </c>
      <c r="FS91">
        <v>0</v>
      </c>
      <c r="FT91" t="s">
        <v>198</v>
      </c>
      <c r="FU91" t="s">
        <v>199</v>
      </c>
      <c r="FX91">
        <v>75.599999999999994</v>
      </c>
      <c r="FY91">
        <v>38.25</v>
      </c>
      <c r="GA91" t="s">
        <v>4</v>
      </c>
      <c r="GD91">
        <v>1</v>
      </c>
      <c r="GF91">
        <v>-1694042267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ref="GL91:GL99" si="97">ROUND(IF(AND(BH91=3,BI91=3,FS91&lt;&gt;0),P91,0),2)</f>
        <v>0</v>
      </c>
      <c r="GM91">
        <f t="shared" ref="GM91:GM99" si="98">ROUND(O91+X91+Y91,2)+GX91</f>
        <v>25.49</v>
      </c>
      <c r="GN91">
        <f t="shared" ref="GN91:GN99" si="99">IF(OR(BI91=0,BI91=1),ROUND(O91+X91+Y91,2),0)</f>
        <v>25.49</v>
      </c>
      <c r="GO91">
        <f t="shared" ref="GO91:GO99" si="100">IF(BI91=2,ROUND(O91+X91+Y91,2),0)</f>
        <v>0</v>
      </c>
      <c r="GP91">
        <f t="shared" ref="GP91:GP99" si="101">IF(BI91=4,ROUND(O91+X91+Y91,2)+GX91,0)</f>
        <v>0</v>
      </c>
      <c r="GR91">
        <v>0</v>
      </c>
      <c r="GS91">
        <v>3</v>
      </c>
      <c r="GT91">
        <v>0</v>
      </c>
      <c r="GU91" t="s">
        <v>4</v>
      </c>
      <c r="GV91">
        <f t="shared" ref="GV91:GV99" si="102">ROUND((GT91),2)</f>
        <v>0</v>
      </c>
      <c r="GW91">
        <v>1</v>
      </c>
      <c r="GX91">
        <f t="shared" ref="GX91:GX99" si="103">ROUND(HC91*I91,2)</f>
        <v>0</v>
      </c>
      <c r="HA91">
        <v>0</v>
      </c>
      <c r="HB91">
        <v>0</v>
      </c>
      <c r="HC91">
        <f t="shared" ref="HC91:HC99" si="104">GV91*GW91</f>
        <v>0</v>
      </c>
      <c r="IK91">
        <v>0</v>
      </c>
    </row>
    <row r="92" spans="1:245" x14ac:dyDescent="0.25">
      <c r="A92">
        <v>17</v>
      </c>
      <c r="B92">
        <v>1</v>
      </c>
      <c r="C92">
        <f>ROW(SmtRes!A113)</f>
        <v>113</v>
      </c>
      <c r="D92">
        <f>ROW(EtalonRes!A111)</f>
        <v>111</v>
      </c>
      <c r="E92" t="s">
        <v>200</v>
      </c>
      <c r="F92" t="s">
        <v>201</v>
      </c>
      <c r="G92" t="s">
        <v>202</v>
      </c>
      <c r="H92" t="s">
        <v>190</v>
      </c>
      <c r="I92">
        <f>ROUND((0.5*0.5*3)/100,6)</f>
        <v>7.4999999999999997E-3</v>
      </c>
      <c r="J92">
        <v>0</v>
      </c>
      <c r="O92">
        <f t="shared" si="70"/>
        <v>7.23</v>
      </c>
      <c r="P92">
        <f t="shared" si="71"/>
        <v>0</v>
      </c>
      <c r="Q92">
        <f t="shared" si="72"/>
        <v>0</v>
      </c>
      <c r="R92">
        <f t="shared" si="73"/>
        <v>0</v>
      </c>
      <c r="S92">
        <f t="shared" si="74"/>
        <v>7.23</v>
      </c>
      <c r="T92">
        <f t="shared" si="75"/>
        <v>0</v>
      </c>
      <c r="U92">
        <f t="shared" si="76"/>
        <v>0.96410249999999997</v>
      </c>
      <c r="V92">
        <f t="shared" si="77"/>
        <v>0</v>
      </c>
      <c r="W92">
        <f t="shared" si="78"/>
        <v>0</v>
      </c>
      <c r="X92">
        <f t="shared" si="79"/>
        <v>5.49</v>
      </c>
      <c r="Y92">
        <f t="shared" si="80"/>
        <v>2.75</v>
      </c>
      <c r="AA92">
        <v>68249185</v>
      </c>
      <c r="AB92">
        <f t="shared" si="81"/>
        <v>964.1</v>
      </c>
      <c r="AC92">
        <f t="shared" si="82"/>
        <v>0</v>
      </c>
      <c r="AD92">
        <f>ROUND((((((ET92*1.15)*1.25))-(((EU92*1.15)*1.25)))+AE92),2)</f>
        <v>0</v>
      </c>
      <c r="AE92">
        <f>ROUND((((EU92*1.15)*1.25)),2)</f>
        <v>0</v>
      </c>
      <c r="AF92">
        <f>ROUND((((EV92*1.15)*1.15)),2)</f>
        <v>964.1</v>
      </c>
      <c r="AG92">
        <f t="shared" si="83"/>
        <v>0</v>
      </c>
      <c r="AH92">
        <f>(((EW92*1.15)*1.15))</f>
        <v>128.547</v>
      </c>
      <c r="AI92">
        <f>(((EX92*1.15)*1.25))</f>
        <v>0</v>
      </c>
      <c r="AJ92">
        <f t="shared" si="84"/>
        <v>0</v>
      </c>
      <c r="AK92">
        <v>729</v>
      </c>
      <c r="AL92">
        <v>0</v>
      </c>
      <c r="AM92">
        <v>0</v>
      </c>
      <c r="AN92">
        <v>0</v>
      </c>
      <c r="AO92">
        <v>729</v>
      </c>
      <c r="AP92">
        <v>0</v>
      </c>
      <c r="AQ92">
        <v>97.2</v>
      </c>
      <c r="AR92">
        <v>0</v>
      </c>
      <c r="AS92">
        <v>0</v>
      </c>
      <c r="AT92">
        <v>76</v>
      </c>
      <c r="AU92">
        <v>38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4</v>
      </c>
      <c r="BE92" t="s">
        <v>4</v>
      </c>
      <c r="BF92" t="s">
        <v>4</v>
      </c>
      <c r="BG92" t="s">
        <v>4</v>
      </c>
      <c r="BH92">
        <v>0</v>
      </c>
      <c r="BI92">
        <v>1</v>
      </c>
      <c r="BJ92" t="s">
        <v>203</v>
      </c>
      <c r="BM92">
        <v>1003</v>
      </c>
      <c r="BN92">
        <v>0</v>
      </c>
      <c r="BO92" t="s">
        <v>4</v>
      </c>
      <c r="BP92">
        <v>0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4</v>
      </c>
      <c r="BZ92">
        <v>84</v>
      </c>
      <c r="CA92">
        <v>45</v>
      </c>
      <c r="CE92">
        <v>0</v>
      </c>
      <c r="CF92">
        <v>0</v>
      </c>
      <c r="CG92">
        <v>0</v>
      </c>
      <c r="CM92">
        <v>0</v>
      </c>
      <c r="CN92" t="s">
        <v>445</v>
      </c>
      <c r="CO92">
        <v>0</v>
      </c>
      <c r="CP92">
        <f t="shared" si="85"/>
        <v>7.23</v>
      </c>
      <c r="CQ92">
        <f t="shared" si="86"/>
        <v>0</v>
      </c>
      <c r="CR92">
        <f t="shared" si="87"/>
        <v>0</v>
      </c>
      <c r="CS92">
        <f t="shared" si="88"/>
        <v>0</v>
      </c>
      <c r="CT92">
        <f t="shared" si="89"/>
        <v>964.1</v>
      </c>
      <c r="CU92">
        <f t="shared" si="90"/>
        <v>0</v>
      </c>
      <c r="CV92">
        <f t="shared" si="91"/>
        <v>128.547</v>
      </c>
      <c r="CW92">
        <f t="shared" si="92"/>
        <v>0</v>
      </c>
      <c r="CX92">
        <f t="shared" si="93"/>
        <v>0</v>
      </c>
      <c r="CY92">
        <f t="shared" si="94"/>
        <v>5.4948000000000006</v>
      </c>
      <c r="CZ92">
        <f t="shared" si="95"/>
        <v>2.7474000000000003</v>
      </c>
      <c r="DC92" t="s">
        <v>4</v>
      </c>
      <c r="DD92" t="s">
        <v>4</v>
      </c>
      <c r="DE92" t="s">
        <v>192</v>
      </c>
      <c r="DF92" t="s">
        <v>192</v>
      </c>
      <c r="DG92" t="s">
        <v>193</v>
      </c>
      <c r="DH92" t="s">
        <v>4</v>
      </c>
      <c r="DI92" t="s">
        <v>193</v>
      </c>
      <c r="DJ92" t="s">
        <v>192</v>
      </c>
      <c r="DK92" t="s">
        <v>4</v>
      </c>
      <c r="DL92" t="s">
        <v>4</v>
      </c>
      <c r="DM92" t="s">
        <v>4</v>
      </c>
      <c r="DN92">
        <v>0</v>
      </c>
      <c r="DO92">
        <v>0</v>
      </c>
      <c r="DP92">
        <v>1</v>
      </c>
      <c r="DQ92">
        <v>1</v>
      </c>
      <c r="DU92">
        <v>1007</v>
      </c>
      <c r="DV92" t="s">
        <v>190</v>
      </c>
      <c r="DW92" t="s">
        <v>190</v>
      </c>
      <c r="DX92">
        <v>100</v>
      </c>
      <c r="EE92">
        <v>67796157</v>
      </c>
      <c r="EF92">
        <v>2</v>
      </c>
      <c r="EG92" t="s">
        <v>194</v>
      </c>
      <c r="EH92">
        <v>0</v>
      </c>
      <c r="EI92" t="s">
        <v>4</v>
      </c>
      <c r="EJ92">
        <v>1</v>
      </c>
      <c r="EK92">
        <v>1003</v>
      </c>
      <c r="EL92" t="s">
        <v>195</v>
      </c>
      <c r="EM92" t="s">
        <v>196</v>
      </c>
      <c r="EO92" t="s">
        <v>197</v>
      </c>
      <c r="EQ92">
        <v>0</v>
      </c>
      <c r="ER92">
        <v>729</v>
      </c>
      <c r="ES92">
        <v>0</v>
      </c>
      <c r="ET92">
        <v>0</v>
      </c>
      <c r="EU92">
        <v>0</v>
      </c>
      <c r="EV92">
        <v>729</v>
      </c>
      <c r="EW92">
        <v>97.2</v>
      </c>
      <c r="EX92">
        <v>0</v>
      </c>
      <c r="EY92">
        <v>0</v>
      </c>
      <c r="FQ92">
        <v>0</v>
      </c>
      <c r="FR92">
        <f t="shared" si="96"/>
        <v>0</v>
      </c>
      <c r="FS92">
        <v>0</v>
      </c>
      <c r="FT92" t="s">
        <v>198</v>
      </c>
      <c r="FU92" t="s">
        <v>199</v>
      </c>
      <c r="FX92">
        <v>75.599999999999994</v>
      </c>
      <c r="FY92">
        <v>38.25</v>
      </c>
      <c r="GA92" t="s">
        <v>4</v>
      </c>
      <c r="GD92">
        <v>1</v>
      </c>
      <c r="GF92">
        <v>-286385310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si="97"/>
        <v>0</v>
      </c>
      <c r="GM92">
        <f t="shared" si="98"/>
        <v>15.47</v>
      </c>
      <c r="GN92">
        <f t="shared" si="99"/>
        <v>15.47</v>
      </c>
      <c r="GO92">
        <f t="shared" si="100"/>
        <v>0</v>
      </c>
      <c r="GP92">
        <f t="shared" si="101"/>
        <v>0</v>
      </c>
      <c r="GR92">
        <v>0</v>
      </c>
      <c r="GS92">
        <v>3</v>
      </c>
      <c r="GT92">
        <v>0</v>
      </c>
      <c r="GU92" t="s">
        <v>4</v>
      </c>
      <c r="GV92">
        <f t="shared" si="102"/>
        <v>0</v>
      </c>
      <c r="GW92">
        <v>1</v>
      </c>
      <c r="GX92">
        <f t="shared" si="103"/>
        <v>0</v>
      </c>
      <c r="HA92">
        <v>0</v>
      </c>
      <c r="HB92">
        <v>0</v>
      </c>
      <c r="HC92">
        <f t="shared" si="104"/>
        <v>0</v>
      </c>
      <c r="IK92">
        <v>0</v>
      </c>
    </row>
    <row r="93" spans="1:245" x14ac:dyDescent="0.25">
      <c r="A93">
        <v>17</v>
      </c>
      <c r="B93">
        <v>1</v>
      </c>
      <c r="C93">
        <f>ROW(SmtRes!A122)</f>
        <v>122</v>
      </c>
      <c r="D93">
        <f>ROW(EtalonRes!A120)</f>
        <v>120</v>
      </c>
      <c r="E93" t="s">
        <v>204</v>
      </c>
      <c r="F93" t="s">
        <v>205</v>
      </c>
      <c r="G93" t="s">
        <v>206</v>
      </c>
      <c r="H93" t="s">
        <v>96</v>
      </c>
      <c r="I93">
        <f>ROUND(3/100,6)</f>
        <v>0.03</v>
      </c>
      <c r="J93">
        <v>0</v>
      </c>
      <c r="O93">
        <f t="shared" si="70"/>
        <v>27.06</v>
      </c>
      <c r="P93">
        <f t="shared" si="71"/>
        <v>17.68</v>
      </c>
      <c r="Q93">
        <f t="shared" si="72"/>
        <v>2.4700000000000002</v>
      </c>
      <c r="R93">
        <f t="shared" si="73"/>
        <v>0.22</v>
      </c>
      <c r="S93">
        <f t="shared" si="74"/>
        <v>6.91</v>
      </c>
      <c r="T93">
        <f t="shared" si="75"/>
        <v>0</v>
      </c>
      <c r="U93">
        <f t="shared" si="76"/>
        <v>0.73484999999999989</v>
      </c>
      <c r="V93">
        <f t="shared" si="77"/>
        <v>1.7249999999999998E-2</v>
      </c>
      <c r="W93">
        <f t="shared" si="78"/>
        <v>0</v>
      </c>
      <c r="X93">
        <f t="shared" si="79"/>
        <v>7.13</v>
      </c>
      <c r="Y93">
        <f t="shared" si="80"/>
        <v>4.63</v>
      </c>
      <c r="AA93">
        <v>68249185</v>
      </c>
      <c r="AB93">
        <f t="shared" si="81"/>
        <v>901.94</v>
      </c>
      <c r="AC93">
        <f t="shared" si="82"/>
        <v>589.29</v>
      </c>
      <c r="AD93">
        <f>ROUND(((((ET93*1.15))-((EU93*1.15)))+AE93),2)</f>
        <v>82.4</v>
      </c>
      <c r="AE93">
        <f>ROUND(((EU93*1.15)),2)</f>
        <v>7.22</v>
      </c>
      <c r="AF93">
        <f>ROUND(((EV93*1.15)),2)</f>
        <v>230.25</v>
      </c>
      <c r="AG93">
        <f t="shared" si="83"/>
        <v>0</v>
      </c>
      <c r="AH93">
        <f>((EW93*1.15))</f>
        <v>24.494999999999997</v>
      </c>
      <c r="AI93">
        <f>((EX93*1.15))</f>
        <v>0.57499999999999996</v>
      </c>
      <c r="AJ93">
        <f t="shared" si="84"/>
        <v>0</v>
      </c>
      <c r="AK93">
        <v>861.16</v>
      </c>
      <c r="AL93">
        <v>589.29</v>
      </c>
      <c r="AM93">
        <v>71.650000000000006</v>
      </c>
      <c r="AN93">
        <v>6.28</v>
      </c>
      <c r="AO93">
        <v>200.22</v>
      </c>
      <c r="AP93">
        <v>0</v>
      </c>
      <c r="AQ93">
        <v>21.3</v>
      </c>
      <c r="AR93">
        <v>0.5</v>
      </c>
      <c r="AS93">
        <v>0</v>
      </c>
      <c r="AT93">
        <v>100</v>
      </c>
      <c r="AU93">
        <v>65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4</v>
      </c>
      <c r="BE93" t="s">
        <v>4</v>
      </c>
      <c r="BF93" t="s">
        <v>4</v>
      </c>
      <c r="BG93" t="s">
        <v>4</v>
      </c>
      <c r="BH93">
        <v>0</v>
      </c>
      <c r="BI93">
        <v>2</v>
      </c>
      <c r="BJ93" t="s">
        <v>207</v>
      </c>
      <c r="BM93">
        <v>108001</v>
      </c>
      <c r="BN93">
        <v>0</v>
      </c>
      <c r="BO93" t="s">
        <v>4</v>
      </c>
      <c r="BP93">
        <v>0</v>
      </c>
      <c r="BQ93">
        <v>3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4</v>
      </c>
      <c r="BZ93">
        <v>100</v>
      </c>
      <c r="CA93">
        <v>65</v>
      </c>
      <c r="CE93">
        <v>0</v>
      </c>
      <c r="CF93">
        <v>0</v>
      </c>
      <c r="CG93">
        <v>0</v>
      </c>
      <c r="CM93">
        <v>0</v>
      </c>
      <c r="CN93" t="s">
        <v>446</v>
      </c>
      <c r="CO93">
        <v>0</v>
      </c>
      <c r="CP93">
        <f t="shared" si="85"/>
        <v>27.06</v>
      </c>
      <c r="CQ93">
        <f t="shared" si="86"/>
        <v>589.29</v>
      </c>
      <c r="CR93">
        <f t="shared" si="87"/>
        <v>82.4</v>
      </c>
      <c r="CS93">
        <f t="shared" si="88"/>
        <v>7.22</v>
      </c>
      <c r="CT93">
        <f t="shared" si="89"/>
        <v>230.25</v>
      </c>
      <c r="CU93">
        <f t="shared" si="90"/>
        <v>0</v>
      </c>
      <c r="CV93">
        <f t="shared" si="91"/>
        <v>24.494999999999997</v>
      </c>
      <c r="CW93">
        <f t="shared" si="92"/>
        <v>0.57499999999999996</v>
      </c>
      <c r="CX93">
        <f t="shared" si="93"/>
        <v>0</v>
      </c>
      <c r="CY93">
        <f t="shared" si="94"/>
        <v>7.13</v>
      </c>
      <c r="CZ93">
        <f t="shared" si="95"/>
        <v>4.6345000000000001</v>
      </c>
      <c r="DC93" t="s">
        <v>4</v>
      </c>
      <c r="DD93" t="s">
        <v>4</v>
      </c>
      <c r="DE93" t="s">
        <v>208</v>
      </c>
      <c r="DF93" t="s">
        <v>208</v>
      </c>
      <c r="DG93" t="s">
        <v>208</v>
      </c>
      <c r="DH93" t="s">
        <v>4</v>
      </c>
      <c r="DI93" t="s">
        <v>208</v>
      </c>
      <c r="DJ93" t="s">
        <v>208</v>
      </c>
      <c r="DK93" t="s">
        <v>4</v>
      </c>
      <c r="DL93" t="s">
        <v>4</v>
      </c>
      <c r="DM93" t="s">
        <v>4</v>
      </c>
      <c r="DN93">
        <v>0</v>
      </c>
      <c r="DO93">
        <v>0</v>
      </c>
      <c r="DP93">
        <v>1</v>
      </c>
      <c r="DQ93">
        <v>1</v>
      </c>
      <c r="DU93">
        <v>1003</v>
      </c>
      <c r="DV93" t="s">
        <v>96</v>
      </c>
      <c r="DW93" t="s">
        <v>96</v>
      </c>
      <c r="DX93">
        <v>100</v>
      </c>
      <c r="EE93">
        <v>67796310</v>
      </c>
      <c r="EF93">
        <v>3</v>
      </c>
      <c r="EG93" t="s">
        <v>19</v>
      </c>
      <c r="EH93">
        <v>0</v>
      </c>
      <c r="EI93" t="s">
        <v>4</v>
      </c>
      <c r="EJ93">
        <v>2</v>
      </c>
      <c r="EK93">
        <v>108001</v>
      </c>
      <c r="EL93" t="s">
        <v>20</v>
      </c>
      <c r="EM93" t="s">
        <v>21</v>
      </c>
      <c r="EO93" t="s">
        <v>209</v>
      </c>
      <c r="EQ93">
        <v>0</v>
      </c>
      <c r="ER93">
        <v>861.16</v>
      </c>
      <c r="ES93">
        <v>589.29</v>
      </c>
      <c r="ET93">
        <v>71.650000000000006</v>
      </c>
      <c r="EU93">
        <v>6.28</v>
      </c>
      <c r="EV93">
        <v>200.22</v>
      </c>
      <c r="EW93">
        <v>21.3</v>
      </c>
      <c r="EX93">
        <v>0.5</v>
      </c>
      <c r="EY93">
        <v>0</v>
      </c>
      <c r="FQ93">
        <v>0</v>
      </c>
      <c r="FR93">
        <f t="shared" si="96"/>
        <v>0</v>
      </c>
      <c r="FS93">
        <v>0</v>
      </c>
      <c r="FX93">
        <v>100</v>
      </c>
      <c r="FY93">
        <v>65</v>
      </c>
      <c r="GA93" t="s">
        <v>4</v>
      </c>
      <c r="GD93">
        <v>1</v>
      </c>
      <c r="GF93">
        <v>1016143654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97"/>
        <v>0</v>
      </c>
      <c r="GM93">
        <f t="shared" si="98"/>
        <v>38.82</v>
      </c>
      <c r="GN93">
        <f t="shared" si="99"/>
        <v>0</v>
      </c>
      <c r="GO93">
        <f t="shared" si="100"/>
        <v>38.82</v>
      </c>
      <c r="GP93">
        <f t="shared" si="101"/>
        <v>0</v>
      </c>
      <c r="GR93">
        <v>0</v>
      </c>
      <c r="GS93">
        <v>3</v>
      </c>
      <c r="GT93">
        <v>0</v>
      </c>
      <c r="GU93" t="s">
        <v>4</v>
      </c>
      <c r="GV93">
        <f t="shared" si="102"/>
        <v>0</v>
      </c>
      <c r="GW93">
        <v>1</v>
      </c>
      <c r="GX93">
        <f t="shared" si="103"/>
        <v>0</v>
      </c>
      <c r="HA93">
        <v>0</v>
      </c>
      <c r="HB93">
        <v>0</v>
      </c>
      <c r="HC93">
        <f t="shared" si="104"/>
        <v>0</v>
      </c>
      <c r="IK93">
        <v>0</v>
      </c>
    </row>
    <row r="94" spans="1:245" x14ac:dyDescent="0.25">
      <c r="A94">
        <v>17</v>
      </c>
      <c r="B94">
        <v>1</v>
      </c>
      <c r="E94" t="s">
        <v>210</v>
      </c>
      <c r="F94" t="s">
        <v>23</v>
      </c>
      <c r="G94" t="s">
        <v>211</v>
      </c>
      <c r="H94" t="s">
        <v>212</v>
      </c>
      <c r="I94">
        <f>ROUND(3,6)</f>
        <v>3</v>
      </c>
      <c r="J94">
        <v>0</v>
      </c>
      <c r="O94">
        <f t="shared" si="70"/>
        <v>66.78</v>
      </c>
      <c r="P94">
        <f t="shared" si="71"/>
        <v>66.78</v>
      </c>
      <c r="Q94">
        <f t="shared" si="72"/>
        <v>0</v>
      </c>
      <c r="R94">
        <f t="shared" si="73"/>
        <v>0</v>
      </c>
      <c r="S94">
        <f t="shared" si="74"/>
        <v>0</v>
      </c>
      <c r="T94">
        <f t="shared" si="75"/>
        <v>0</v>
      </c>
      <c r="U94">
        <f t="shared" si="76"/>
        <v>0</v>
      </c>
      <c r="V94">
        <f t="shared" si="77"/>
        <v>0</v>
      </c>
      <c r="W94">
        <f t="shared" si="78"/>
        <v>0</v>
      </c>
      <c r="X94">
        <f t="shared" si="79"/>
        <v>0</v>
      </c>
      <c r="Y94">
        <f t="shared" si="80"/>
        <v>0</v>
      </c>
      <c r="AA94">
        <v>68249185</v>
      </c>
      <c r="AB94">
        <f t="shared" si="81"/>
        <v>22.26</v>
      </c>
      <c r="AC94">
        <f t="shared" si="82"/>
        <v>22.26</v>
      </c>
      <c r="AD94">
        <f>ROUND((((ET94)-(EU94))+AE94),2)</f>
        <v>0</v>
      </c>
      <c r="AE94">
        <f>ROUND((EU94),2)</f>
        <v>0</v>
      </c>
      <c r="AF94">
        <f>ROUND((EV94),2)</f>
        <v>0</v>
      </c>
      <c r="AG94">
        <f t="shared" si="83"/>
        <v>0</v>
      </c>
      <c r="AH94">
        <f>(EW94)</f>
        <v>0</v>
      </c>
      <c r="AI94">
        <f>(EX94)</f>
        <v>0</v>
      </c>
      <c r="AJ94">
        <f t="shared" si="84"/>
        <v>0</v>
      </c>
      <c r="AK94">
        <v>22.26</v>
      </c>
      <c r="AL94">
        <v>22.26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4</v>
      </c>
      <c r="BE94" t="s">
        <v>4</v>
      </c>
      <c r="BF94" t="s">
        <v>4</v>
      </c>
      <c r="BG94" t="s">
        <v>4</v>
      </c>
      <c r="BH94">
        <v>3</v>
      </c>
      <c r="BI94">
        <v>1</v>
      </c>
      <c r="BJ94" t="s">
        <v>4</v>
      </c>
      <c r="BM94">
        <v>1100</v>
      </c>
      <c r="BN94">
        <v>0</v>
      </c>
      <c r="BO94" t="s">
        <v>4</v>
      </c>
      <c r="BP94">
        <v>0</v>
      </c>
      <c r="BQ94">
        <v>8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4</v>
      </c>
      <c r="BZ94">
        <v>0</v>
      </c>
      <c r="CA94">
        <v>0</v>
      </c>
      <c r="CE94">
        <v>0</v>
      </c>
      <c r="CF94">
        <v>0</v>
      </c>
      <c r="CG94">
        <v>0</v>
      </c>
      <c r="CM94">
        <v>0</v>
      </c>
      <c r="CN94" t="s">
        <v>4</v>
      </c>
      <c r="CO94">
        <v>0</v>
      </c>
      <c r="CP94">
        <f t="shared" si="85"/>
        <v>66.78</v>
      </c>
      <c r="CQ94">
        <f t="shared" si="86"/>
        <v>22.26</v>
      </c>
      <c r="CR94">
        <f t="shared" si="87"/>
        <v>0</v>
      </c>
      <c r="CS94">
        <f t="shared" si="88"/>
        <v>0</v>
      </c>
      <c r="CT94">
        <f t="shared" si="89"/>
        <v>0</v>
      </c>
      <c r="CU94">
        <f t="shared" si="90"/>
        <v>0</v>
      </c>
      <c r="CV94">
        <f t="shared" si="91"/>
        <v>0</v>
      </c>
      <c r="CW94">
        <f t="shared" si="92"/>
        <v>0</v>
      </c>
      <c r="CX94">
        <f t="shared" si="93"/>
        <v>0</v>
      </c>
      <c r="CY94">
        <f t="shared" si="94"/>
        <v>0</v>
      </c>
      <c r="CZ94">
        <f t="shared" si="95"/>
        <v>0</v>
      </c>
      <c r="DC94" t="s">
        <v>4</v>
      </c>
      <c r="DD94" t="s">
        <v>4</v>
      </c>
      <c r="DE94" t="s">
        <v>4</v>
      </c>
      <c r="DF94" t="s">
        <v>4</v>
      </c>
      <c r="DG94" t="s">
        <v>4</v>
      </c>
      <c r="DH94" t="s">
        <v>4</v>
      </c>
      <c r="DI94" t="s">
        <v>4</v>
      </c>
      <c r="DJ94" t="s">
        <v>4</v>
      </c>
      <c r="DK94" t="s">
        <v>4</v>
      </c>
      <c r="DL94" t="s">
        <v>4</v>
      </c>
      <c r="DM94" t="s">
        <v>4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212</v>
      </c>
      <c r="DW94" t="s">
        <v>212</v>
      </c>
      <c r="DX94">
        <v>1</v>
      </c>
      <c r="EE94">
        <v>67796162</v>
      </c>
      <c r="EF94">
        <v>8</v>
      </c>
      <c r="EG94" t="s">
        <v>25</v>
      </c>
      <c r="EH94">
        <v>0</v>
      </c>
      <c r="EI94" t="s">
        <v>4</v>
      </c>
      <c r="EJ94">
        <v>1</v>
      </c>
      <c r="EK94">
        <v>1100</v>
      </c>
      <c r="EL94" t="s">
        <v>26</v>
      </c>
      <c r="EM94" t="s">
        <v>27</v>
      </c>
      <c r="EO94" t="s">
        <v>4</v>
      </c>
      <c r="EQ94">
        <v>0</v>
      </c>
      <c r="ER94">
        <v>22.26</v>
      </c>
      <c r="ES94">
        <v>22.26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5</v>
      </c>
      <c r="FC94">
        <v>1</v>
      </c>
      <c r="FD94">
        <v>18</v>
      </c>
      <c r="FF94">
        <v>253.98</v>
      </c>
      <c r="FQ94">
        <v>0</v>
      </c>
      <c r="FR94">
        <f t="shared" si="96"/>
        <v>0</v>
      </c>
      <c r="FS94">
        <v>0</v>
      </c>
      <c r="FX94">
        <v>0</v>
      </c>
      <c r="FY94">
        <v>0</v>
      </c>
      <c r="GA94" t="s">
        <v>213</v>
      </c>
      <c r="GD94">
        <v>1</v>
      </c>
      <c r="GF94">
        <v>-1332143609</v>
      </c>
      <c r="GG94">
        <v>2</v>
      </c>
      <c r="GH94">
        <v>3</v>
      </c>
      <c r="GI94">
        <v>3</v>
      </c>
      <c r="GJ94">
        <v>0</v>
      </c>
      <c r="GK94">
        <v>0</v>
      </c>
      <c r="GL94">
        <f t="shared" si="97"/>
        <v>0</v>
      </c>
      <c r="GM94">
        <f t="shared" si="98"/>
        <v>66.78</v>
      </c>
      <c r="GN94">
        <f t="shared" si="99"/>
        <v>66.78</v>
      </c>
      <c r="GO94">
        <f t="shared" si="100"/>
        <v>0</v>
      </c>
      <c r="GP94">
        <f t="shared" si="101"/>
        <v>0</v>
      </c>
      <c r="GR94">
        <v>1</v>
      </c>
      <c r="GS94">
        <v>1</v>
      </c>
      <c r="GT94">
        <v>0</v>
      </c>
      <c r="GU94" t="s">
        <v>4</v>
      </c>
      <c r="GV94">
        <f t="shared" si="102"/>
        <v>0</v>
      </c>
      <c r="GW94">
        <v>1</v>
      </c>
      <c r="GX94">
        <f t="shared" si="103"/>
        <v>0</v>
      </c>
      <c r="HA94">
        <v>0</v>
      </c>
      <c r="HB94">
        <v>0</v>
      </c>
      <c r="HC94">
        <f t="shared" si="104"/>
        <v>0</v>
      </c>
      <c r="IK94">
        <v>0</v>
      </c>
    </row>
    <row r="95" spans="1:245" x14ac:dyDescent="0.25">
      <c r="A95">
        <v>17</v>
      </c>
      <c r="B95">
        <v>1</v>
      </c>
      <c r="C95">
        <f>ROW(SmtRes!A131)</f>
        <v>131</v>
      </c>
      <c r="D95">
        <f>ROW(EtalonRes!A129)</f>
        <v>129</v>
      </c>
      <c r="E95" t="s">
        <v>214</v>
      </c>
      <c r="F95" t="s">
        <v>215</v>
      </c>
      <c r="G95" t="s">
        <v>216</v>
      </c>
      <c r="H95" t="s">
        <v>96</v>
      </c>
      <c r="I95">
        <f>ROUND(40/100,6)</f>
        <v>0.4</v>
      </c>
      <c r="J95">
        <v>0</v>
      </c>
      <c r="O95">
        <f t="shared" si="70"/>
        <v>363.71</v>
      </c>
      <c r="P95">
        <f t="shared" si="71"/>
        <v>243.56</v>
      </c>
      <c r="Q95">
        <f t="shared" si="72"/>
        <v>28.05</v>
      </c>
      <c r="R95">
        <f t="shared" si="73"/>
        <v>2.2000000000000002</v>
      </c>
      <c r="S95">
        <f t="shared" si="74"/>
        <v>92.1</v>
      </c>
      <c r="T95">
        <f t="shared" si="75"/>
        <v>0</v>
      </c>
      <c r="U95">
        <f t="shared" si="76"/>
        <v>9.798</v>
      </c>
      <c r="V95">
        <f t="shared" si="77"/>
        <v>0.17479999999999998</v>
      </c>
      <c r="W95">
        <f t="shared" si="78"/>
        <v>0</v>
      </c>
      <c r="X95">
        <f t="shared" si="79"/>
        <v>94.3</v>
      </c>
      <c r="Y95">
        <f t="shared" si="80"/>
        <v>61.3</v>
      </c>
      <c r="AA95">
        <v>68249185</v>
      </c>
      <c r="AB95">
        <f t="shared" si="81"/>
        <v>909.29</v>
      </c>
      <c r="AC95">
        <f t="shared" si="82"/>
        <v>608.91</v>
      </c>
      <c r="AD95">
        <f>ROUND(((((ET95*1.15))-((EU95*1.15)))+AE95),2)</f>
        <v>70.13</v>
      </c>
      <c r="AE95">
        <f>ROUND(((EU95*1.15)),2)</f>
        <v>5.49</v>
      </c>
      <c r="AF95">
        <f>ROUND(((EV95*1.15)),2)</f>
        <v>230.25</v>
      </c>
      <c r="AG95">
        <f t="shared" si="83"/>
        <v>0</v>
      </c>
      <c r="AH95">
        <f>((EW95*1.15))</f>
        <v>24.494999999999997</v>
      </c>
      <c r="AI95">
        <f>((EX95*1.15))</f>
        <v>0.43699999999999994</v>
      </c>
      <c r="AJ95">
        <f t="shared" si="84"/>
        <v>0</v>
      </c>
      <c r="AK95">
        <v>870.11</v>
      </c>
      <c r="AL95">
        <v>608.91</v>
      </c>
      <c r="AM95">
        <v>60.98</v>
      </c>
      <c r="AN95">
        <v>4.7699999999999996</v>
      </c>
      <c r="AO95">
        <v>200.22</v>
      </c>
      <c r="AP95">
        <v>0</v>
      </c>
      <c r="AQ95">
        <v>21.3</v>
      </c>
      <c r="AR95">
        <v>0.38</v>
      </c>
      <c r="AS95">
        <v>0</v>
      </c>
      <c r="AT95">
        <v>100</v>
      </c>
      <c r="AU95">
        <v>65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4</v>
      </c>
      <c r="BE95" t="s">
        <v>4</v>
      </c>
      <c r="BF95" t="s">
        <v>4</v>
      </c>
      <c r="BG95" t="s">
        <v>4</v>
      </c>
      <c r="BH95">
        <v>0</v>
      </c>
      <c r="BI95">
        <v>2</v>
      </c>
      <c r="BJ95" t="s">
        <v>217</v>
      </c>
      <c r="BM95">
        <v>108001</v>
      </c>
      <c r="BN95">
        <v>0</v>
      </c>
      <c r="BO95" t="s">
        <v>4</v>
      </c>
      <c r="BP95">
        <v>0</v>
      </c>
      <c r="BQ95">
        <v>3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4</v>
      </c>
      <c r="BZ95">
        <v>100</v>
      </c>
      <c r="CA95">
        <v>65</v>
      </c>
      <c r="CE95">
        <v>0</v>
      </c>
      <c r="CF95">
        <v>0</v>
      </c>
      <c r="CG95">
        <v>0</v>
      </c>
      <c r="CM95">
        <v>0</v>
      </c>
      <c r="CN95" t="s">
        <v>447</v>
      </c>
      <c r="CO95">
        <v>0</v>
      </c>
      <c r="CP95">
        <f t="shared" si="85"/>
        <v>363.71000000000004</v>
      </c>
      <c r="CQ95">
        <f t="shared" si="86"/>
        <v>608.91</v>
      </c>
      <c r="CR95">
        <f t="shared" si="87"/>
        <v>70.13</v>
      </c>
      <c r="CS95">
        <f t="shared" si="88"/>
        <v>5.49</v>
      </c>
      <c r="CT95">
        <f t="shared" si="89"/>
        <v>230.25</v>
      </c>
      <c r="CU95">
        <f t="shared" si="90"/>
        <v>0</v>
      </c>
      <c r="CV95">
        <f t="shared" si="91"/>
        <v>24.494999999999997</v>
      </c>
      <c r="CW95">
        <f t="shared" si="92"/>
        <v>0.43699999999999994</v>
      </c>
      <c r="CX95">
        <f t="shared" si="93"/>
        <v>0</v>
      </c>
      <c r="CY95">
        <f t="shared" si="94"/>
        <v>94.3</v>
      </c>
      <c r="CZ95">
        <f t="shared" si="95"/>
        <v>61.295000000000002</v>
      </c>
      <c r="DC95" t="s">
        <v>4</v>
      </c>
      <c r="DD95" t="s">
        <v>4</v>
      </c>
      <c r="DE95" t="s">
        <v>208</v>
      </c>
      <c r="DF95" t="s">
        <v>208</v>
      </c>
      <c r="DG95" t="s">
        <v>208</v>
      </c>
      <c r="DH95" t="s">
        <v>4</v>
      </c>
      <c r="DI95" t="s">
        <v>208</v>
      </c>
      <c r="DJ95" t="s">
        <v>208</v>
      </c>
      <c r="DK95" t="s">
        <v>4</v>
      </c>
      <c r="DL95" t="s">
        <v>4</v>
      </c>
      <c r="DM95" t="s">
        <v>4</v>
      </c>
      <c r="DN95">
        <v>0</v>
      </c>
      <c r="DO95">
        <v>0</v>
      </c>
      <c r="DP95">
        <v>1</v>
      </c>
      <c r="DQ95">
        <v>1</v>
      </c>
      <c r="DU95">
        <v>1003</v>
      </c>
      <c r="DV95" t="s">
        <v>96</v>
      </c>
      <c r="DW95" t="s">
        <v>96</v>
      </c>
      <c r="DX95">
        <v>100</v>
      </c>
      <c r="EE95">
        <v>67796310</v>
      </c>
      <c r="EF95">
        <v>3</v>
      </c>
      <c r="EG95" t="s">
        <v>19</v>
      </c>
      <c r="EH95">
        <v>0</v>
      </c>
      <c r="EI95" t="s">
        <v>4</v>
      </c>
      <c r="EJ95">
        <v>2</v>
      </c>
      <c r="EK95">
        <v>108001</v>
      </c>
      <c r="EL95" t="s">
        <v>20</v>
      </c>
      <c r="EM95" t="s">
        <v>21</v>
      </c>
      <c r="EO95" t="s">
        <v>218</v>
      </c>
      <c r="EQ95">
        <v>0</v>
      </c>
      <c r="ER95">
        <v>870.11</v>
      </c>
      <c r="ES95">
        <v>608.91</v>
      </c>
      <c r="ET95">
        <v>60.98</v>
      </c>
      <c r="EU95">
        <v>4.7699999999999996</v>
      </c>
      <c r="EV95">
        <v>200.22</v>
      </c>
      <c r="EW95">
        <v>21.3</v>
      </c>
      <c r="EX95">
        <v>0.38</v>
      </c>
      <c r="EY95">
        <v>0</v>
      </c>
      <c r="FQ95">
        <v>0</v>
      </c>
      <c r="FR95">
        <f t="shared" si="96"/>
        <v>0</v>
      </c>
      <c r="FS95">
        <v>0</v>
      </c>
      <c r="FX95">
        <v>100</v>
      </c>
      <c r="FY95">
        <v>65</v>
      </c>
      <c r="GA95" t="s">
        <v>4</v>
      </c>
      <c r="GD95">
        <v>1</v>
      </c>
      <c r="GF95">
        <v>-963198180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97"/>
        <v>0</v>
      </c>
      <c r="GM95">
        <f t="shared" si="98"/>
        <v>519.30999999999995</v>
      </c>
      <c r="GN95">
        <f t="shared" si="99"/>
        <v>0</v>
      </c>
      <c r="GO95">
        <f t="shared" si="100"/>
        <v>519.30999999999995</v>
      </c>
      <c r="GP95">
        <f t="shared" si="101"/>
        <v>0</v>
      </c>
      <c r="GR95">
        <v>0</v>
      </c>
      <c r="GS95">
        <v>3</v>
      </c>
      <c r="GT95">
        <v>0</v>
      </c>
      <c r="GU95" t="s">
        <v>4</v>
      </c>
      <c r="GV95">
        <f t="shared" si="102"/>
        <v>0</v>
      </c>
      <c r="GW95">
        <v>1</v>
      </c>
      <c r="GX95">
        <f t="shared" si="103"/>
        <v>0</v>
      </c>
      <c r="HA95">
        <v>0</v>
      </c>
      <c r="HB95">
        <v>0</v>
      </c>
      <c r="HC95">
        <f t="shared" si="104"/>
        <v>0</v>
      </c>
      <c r="IK95">
        <v>0</v>
      </c>
    </row>
    <row r="96" spans="1:245" x14ac:dyDescent="0.25">
      <c r="A96">
        <v>17</v>
      </c>
      <c r="B96">
        <v>1</v>
      </c>
      <c r="E96" t="s">
        <v>219</v>
      </c>
      <c r="F96" t="s">
        <v>23</v>
      </c>
      <c r="G96" t="s">
        <v>220</v>
      </c>
      <c r="H96" t="s">
        <v>212</v>
      </c>
      <c r="I96">
        <f>ROUND(40,6)</f>
        <v>40</v>
      </c>
      <c r="J96">
        <v>0</v>
      </c>
      <c r="O96">
        <f t="shared" si="70"/>
        <v>425.6</v>
      </c>
      <c r="P96">
        <f t="shared" si="71"/>
        <v>425.6</v>
      </c>
      <c r="Q96">
        <f t="shared" si="72"/>
        <v>0</v>
      </c>
      <c r="R96">
        <f t="shared" si="73"/>
        <v>0</v>
      </c>
      <c r="S96">
        <f t="shared" si="74"/>
        <v>0</v>
      </c>
      <c r="T96">
        <f t="shared" si="75"/>
        <v>0</v>
      </c>
      <c r="U96">
        <f t="shared" si="76"/>
        <v>0</v>
      </c>
      <c r="V96">
        <f t="shared" si="77"/>
        <v>0</v>
      </c>
      <c r="W96">
        <f t="shared" si="78"/>
        <v>0</v>
      </c>
      <c r="X96">
        <f t="shared" si="79"/>
        <v>0</v>
      </c>
      <c r="Y96">
        <f t="shared" si="80"/>
        <v>0</v>
      </c>
      <c r="AA96">
        <v>68249185</v>
      </c>
      <c r="AB96">
        <f t="shared" si="81"/>
        <v>10.64</v>
      </c>
      <c r="AC96">
        <f t="shared" si="82"/>
        <v>10.64</v>
      </c>
      <c r="AD96">
        <f>ROUND((((ET96)-(EU96))+AE96),2)</f>
        <v>0</v>
      </c>
      <c r="AE96">
        <f>ROUND((EU96),2)</f>
        <v>0</v>
      </c>
      <c r="AF96">
        <f>ROUND((EV96),2)</f>
        <v>0</v>
      </c>
      <c r="AG96">
        <f t="shared" si="83"/>
        <v>0</v>
      </c>
      <c r="AH96">
        <f>(EW96)</f>
        <v>0</v>
      </c>
      <c r="AI96">
        <f>(EX96)</f>
        <v>0</v>
      </c>
      <c r="AJ96">
        <f t="shared" si="84"/>
        <v>0</v>
      </c>
      <c r="AK96">
        <v>10.64</v>
      </c>
      <c r="AL96">
        <v>10.64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4</v>
      </c>
      <c r="BE96" t="s">
        <v>4</v>
      </c>
      <c r="BF96" t="s">
        <v>4</v>
      </c>
      <c r="BG96" t="s">
        <v>4</v>
      </c>
      <c r="BH96">
        <v>3</v>
      </c>
      <c r="BI96">
        <v>1</v>
      </c>
      <c r="BJ96" t="s">
        <v>4</v>
      </c>
      <c r="BM96">
        <v>1100</v>
      </c>
      <c r="BN96">
        <v>0</v>
      </c>
      <c r="BO96" t="s">
        <v>4</v>
      </c>
      <c r="BP96">
        <v>0</v>
      </c>
      <c r="BQ96">
        <v>8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4</v>
      </c>
      <c r="BZ96">
        <v>0</v>
      </c>
      <c r="CA96">
        <v>0</v>
      </c>
      <c r="CE96">
        <v>0</v>
      </c>
      <c r="CF96">
        <v>0</v>
      </c>
      <c r="CG96">
        <v>0</v>
      </c>
      <c r="CM96">
        <v>0</v>
      </c>
      <c r="CN96" t="s">
        <v>4</v>
      </c>
      <c r="CO96">
        <v>0</v>
      </c>
      <c r="CP96">
        <f t="shared" si="85"/>
        <v>425.6</v>
      </c>
      <c r="CQ96">
        <f t="shared" si="86"/>
        <v>10.64</v>
      </c>
      <c r="CR96">
        <f t="shared" si="87"/>
        <v>0</v>
      </c>
      <c r="CS96">
        <f t="shared" si="88"/>
        <v>0</v>
      </c>
      <c r="CT96">
        <f t="shared" si="89"/>
        <v>0</v>
      </c>
      <c r="CU96">
        <f t="shared" si="90"/>
        <v>0</v>
      </c>
      <c r="CV96">
        <f t="shared" si="91"/>
        <v>0</v>
      </c>
      <c r="CW96">
        <f t="shared" si="92"/>
        <v>0</v>
      </c>
      <c r="CX96">
        <f t="shared" si="93"/>
        <v>0</v>
      </c>
      <c r="CY96">
        <f t="shared" si="94"/>
        <v>0</v>
      </c>
      <c r="CZ96">
        <f t="shared" si="95"/>
        <v>0</v>
      </c>
      <c r="DC96" t="s">
        <v>4</v>
      </c>
      <c r="DD96" t="s">
        <v>4</v>
      </c>
      <c r="DE96" t="s">
        <v>4</v>
      </c>
      <c r="DF96" t="s">
        <v>4</v>
      </c>
      <c r="DG96" t="s">
        <v>4</v>
      </c>
      <c r="DH96" t="s">
        <v>4</v>
      </c>
      <c r="DI96" t="s">
        <v>4</v>
      </c>
      <c r="DJ96" t="s">
        <v>4</v>
      </c>
      <c r="DK96" t="s">
        <v>4</v>
      </c>
      <c r="DL96" t="s">
        <v>4</v>
      </c>
      <c r="DM96" t="s">
        <v>4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212</v>
      </c>
      <c r="DW96" t="s">
        <v>212</v>
      </c>
      <c r="DX96">
        <v>1</v>
      </c>
      <c r="EE96">
        <v>67796162</v>
      </c>
      <c r="EF96">
        <v>8</v>
      </c>
      <c r="EG96" t="s">
        <v>25</v>
      </c>
      <c r="EH96">
        <v>0</v>
      </c>
      <c r="EI96" t="s">
        <v>4</v>
      </c>
      <c r="EJ96">
        <v>1</v>
      </c>
      <c r="EK96">
        <v>1100</v>
      </c>
      <c r="EL96" t="s">
        <v>26</v>
      </c>
      <c r="EM96" t="s">
        <v>27</v>
      </c>
      <c r="EO96" t="s">
        <v>4</v>
      </c>
      <c r="EQ96">
        <v>0</v>
      </c>
      <c r="ER96">
        <v>10.64</v>
      </c>
      <c r="ES96">
        <v>10.64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5</v>
      </c>
      <c r="FC96">
        <v>1</v>
      </c>
      <c r="FD96">
        <v>18</v>
      </c>
      <c r="FF96">
        <v>121.41</v>
      </c>
      <c r="FQ96">
        <v>0</v>
      </c>
      <c r="FR96">
        <f t="shared" si="96"/>
        <v>0</v>
      </c>
      <c r="FS96">
        <v>0</v>
      </c>
      <c r="FX96">
        <v>0</v>
      </c>
      <c r="FY96">
        <v>0</v>
      </c>
      <c r="GA96" t="s">
        <v>221</v>
      </c>
      <c r="GD96">
        <v>1</v>
      </c>
      <c r="GF96">
        <v>2115035127</v>
      </c>
      <c r="GG96">
        <v>2</v>
      </c>
      <c r="GH96">
        <v>3</v>
      </c>
      <c r="GI96">
        <v>3</v>
      </c>
      <c r="GJ96">
        <v>0</v>
      </c>
      <c r="GK96">
        <v>0</v>
      </c>
      <c r="GL96">
        <f t="shared" si="97"/>
        <v>0</v>
      </c>
      <c r="GM96">
        <f t="shared" si="98"/>
        <v>425.6</v>
      </c>
      <c r="GN96">
        <f t="shared" si="99"/>
        <v>425.6</v>
      </c>
      <c r="GO96">
        <f t="shared" si="100"/>
        <v>0</v>
      </c>
      <c r="GP96">
        <f t="shared" si="101"/>
        <v>0</v>
      </c>
      <c r="GR96">
        <v>1</v>
      </c>
      <c r="GS96">
        <v>1</v>
      </c>
      <c r="GT96">
        <v>0</v>
      </c>
      <c r="GU96" t="s">
        <v>4</v>
      </c>
      <c r="GV96">
        <f t="shared" si="102"/>
        <v>0</v>
      </c>
      <c r="GW96">
        <v>1</v>
      </c>
      <c r="GX96">
        <f t="shared" si="103"/>
        <v>0</v>
      </c>
      <c r="HA96">
        <v>0</v>
      </c>
      <c r="HB96">
        <v>0</v>
      </c>
      <c r="HC96">
        <f t="shared" si="104"/>
        <v>0</v>
      </c>
      <c r="IK96">
        <v>0</v>
      </c>
    </row>
    <row r="97" spans="1:245" x14ac:dyDescent="0.25">
      <c r="A97">
        <v>17</v>
      </c>
      <c r="B97">
        <v>1</v>
      </c>
      <c r="C97">
        <f>ROW(SmtRes!A140)</f>
        <v>140</v>
      </c>
      <c r="D97">
        <f>ROW(EtalonRes!A137)</f>
        <v>137</v>
      </c>
      <c r="E97" t="s">
        <v>222</v>
      </c>
      <c r="F97" t="s">
        <v>223</v>
      </c>
      <c r="G97" t="s">
        <v>224</v>
      </c>
      <c r="H97" t="s">
        <v>225</v>
      </c>
      <c r="I97">
        <f>ROUND(3/10,6)</f>
        <v>0.3</v>
      </c>
      <c r="J97">
        <v>0</v>
      </c>
      <c r="O97">
        <f t="shared" si="70"/>
        <v>196.99</v>
      </c>
      <c r="P97">
        <f t="shared" si="71"/>
        <v>145.75</v>
      </c>
      <c r="Q97">
        <f t="shared" si="72"/>
        <v>16.54</v>
      </c>
      <c r="R97">
        <f t="shared" si="73"/>
        <v>1.65</v>
      </c>
      <c r="S97">
        <f t="shared" si="74"/>
        <v>34.700000000000003</v>
      </c>
      <c r="T97">
        <f t="shared" si="75"/>
        <v>0</v>
      </c>
      <c r="U97">
        <f t="shared" si="76"/>
        <v>3.6914999999999991</v>
      </c>
      <c r="V97">
        <f t="shared" si="77"/>
        <v>0.13109999999999997</v>
      </c>
      <c r="W97">
        <f t="shared" si="78"/>
        <v>0</v>
      </c>
      <c r="X97">
        <f t="shared" si="79"/>
        <v>36.35</v>
      </c>
      <c r="Y97">
        <f t="shared" si="80"/>
        <v>23.63</v>
      </c>
      <c r="AA97">
        <v>68249185</v>
      </c>
      <c r="AB97">
        <f t="shared" si="81"/>
        <v>656.65</v>
      </c>
      <c r="AC97">
        <f t="shared" si="82"/>
        <v>485.84</v>
      </c>
      <c r="AD97">
        <f>ROUND(((((ET97*1.15))-((EU97*1.15)))+AE97),2)</f>
        <v>55.14</v>
      </c>
      <c r="AE97">
        <f>ROUND(((EU97*1.15)),2)</f>
        <v>5.49</v>
      </c>
      <c r="AF97">
        <f>ROUND(((EV97*1.15)),2)</f>
        <v>115.67</v>
      </c>
      <c r="AG97">
        <f t="shared" si="83"/>
        <v>0</v>
      </c>
      <c r="AH97">
        <f>((EW97*1.15))</f>
        <v>12.304999999999998</v>
      </c>
      <c r="AI97">
        <f>((EX97*1.15))</f>
        <v>0.43699999999999994</v>
      </c>
      <c r="AJ97">
        <f t="shared" si="84"/>
        <v>0</v>
      </c>
      <c r="AK97">
        <v>634.36</v>
      </c>
      <c r="AL97">
        <v>485.84</v>
      </c>
      <c r="AM97">
        <v>47.94</v>
      </c>
      <c r="AN97">
        <v>4.7699999999999996</v>
      </c>
      <c r="AO97">
        <v>100.58</v>
      </c>
      <c r="AP97">
        <v>0</v>
      </c>
      <c r="AQ97">
        <v>10.7</v>
      </c>
      <c r="AR97">
        <v>0.38</v>
      </c>
      <c r="AS97">
        <v>0</v>
      </c>
      <c r="AT97">
        <v>100</v>
      </c>
      <c r="AU97">
        <v>65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4</v>
      </c>
      <c r="BE97" t="s">
        <v>4</v>
      </c>
      <c r="BF97" t="s">
        <v>4</v>
      </c>
      <c r="BG97" t="s">
        <v>4</v>
      </c>
      <c r="BH97">
        <v>0</v>
      </c>
      <c r="BI97">
        <v>2</v>
      </c>
      <c r="BJ97" t="s">
        <v>226</v>
      </c>
      <c r="BM97">
        <v>108001</v>
      </c>
      <c r="BN97">
        <v>0</v>
      </c>
      <c r="BO97" t="s">
        <v>4</v>
      </c>
      <c r="BP97">
        <v>0</v>
      </c>
      <c r="BQ97">
        <v>3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4</v>
      </c>
      <c r="BZ97">
        <v>100</v>
      </c>
      <c r="CA97">
        <v>65</v>
      </c>
      <c r="CE97">
        <v>0</v>
      </c>
      <c r="CF97">
        <v>0</v>
      </c>
      <c r="CG97">
        <v>0</v>
      </c>
      <c r="CM97">
        <v>0</v>
      </c>
      <c r="CN97" t="s">
        <v>447</v>
      </c>
      <c r="CO97">
        <v>0</v>
      </c>
      <c r="CP97">
        <f t="shared" si="85"/>
        <v>196.99</v>
      </c>
      <c r="CQ97">
        <f t="shared" si="86"/>
        <v>485.84</v>
      </c>
      <c r="CR97">
        <f t="shared" si="87"/>
        <v>55.14</v>
      </c>
      <c r="CS97">
        <f t="shared" si="88"/>
        <v>5.49</v>
      </c>
      <c r="CT97">
        <f t="shared" si="89"/>
        <v>115.67</v>
      </c>
      <c r="CU97">
        <f t="shared" si="90"/>
        <v>0</v>
      </c>
      <c r="CV97">
        <f t="shared" si="91"/>
        <v>12.304999999999998</v>
      </c>
      <c r="CW97">
        <f t="shared" si="92"/>
        <v>0.43699999999999994</v>
      </c>
      <c r="CX97">
        <f t="shared" si="93"/>
        <v>0</v>
      </c>
      <c r="CY97">
        <f t="shared" si="94"/>
        <v>36.35</v>
      </c>
      <c r="CZ97">
        <f t="shared" si="95"/>
        <v>23.627500000000001</v>
      </c>
      <c r="DC97" t="s">
        <v>4</v>
      </c>
      <c r="DD97" t="s">
        <v>4</v>
      </c>
      <c r="DE97" t="s">
        <v>208</v>
      </c>
      <c r="DF97" t="s">
        <v>208</v>
      </c>
      <c r="DG97" t="s">
        <v>208</v>
      </c>
      <c r="DH97" t="s">
        <v>4</v>
      </c>
      <c r="DI97" t="s">
        <v>208</v>
      </c>
      <c r="DJ97" t="s">
        <v>208</v>
      </c>
      <c r="DK97" t="s">
        <v>4</v>
      </c>
      <c r="DL97" t="s">
        <v>4</v>
      </c>
      <c r="DM97" t="s">
        <v>4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225</v>
      </c>
      <c r="DW97" t="s">
        <v>225</v>
      </c>
      <c r="DX97">
        <v>1</v>
      </c>
      <c r="EE97">
        <v>67796310</v>
      </c>
      <c r="EF97">
        <v>3</v>
      </c>
      <c r="EG97" t="s">
        <v>19</v>
      </c>
      <c r="EH97">
        <v>0</v>
      </c>
      <c r="EI97" t="s">
        <v>4</v>
      </c>
      <c r="EJ97">
        <v>2</v>
      </c>
      <c r="EK97">
        <v>108001</v>
      </c>
      <c r="EL97" t="s">
        <v>20</v>
      </c>
      <c r="EM97" t="s">
        <v>21</v>
      </c>
      <c r="EO97" t="s">
        <v>218</v>
      </c>
      <c r="EQ97">
        <v>0</v>
      </c>
      <c r="ER97">
        <v>634.36</v>
      </c>
      <c r="ES97">
        <v>485.84</v>
      </c>
      <c r="ET97">
        <v>47.94</v>
      </c>
      <c r="EU97">
        <v>4.7699999999999996</v>
      </c>
      <c r="EV97">
        <v>100.58</v>
      </c>
      <c r="EW97">
        <v>10.7</v>
      </c>
      <c r="EX97">
        <v>0.38</v>
      </c>
      <c r="EY97">
        <v>0</v>
      </c>
      <c r="FQ97">
        <v>0</v>
      </c>
      <c r="FR97">
        <f t="shared" si="96"/>
        <v>0</v>
      </c>
      <c r="FS97">
        <v>0</v>
      </c>
      <c r="FX97">
        <v>100</v>
      </c>
      <c r="FY97">
        <v>65</v>
      </c>
      <c r="GA97" t="s">
        <v>4</v>
      </c>
      <c r="GD97">
        <v>1</v>
      </c>
      <c r="GF97">
        <v>-644322003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97"/>
        <v>0</v>
      </c>
      <c r="GM97">
        <f t="shared" si="98"/>
        <v>256.97000000000003</v>
      </c>
      <c r="GN97">
        <f t="shared" si="99"/>
        <v>0</v>
      </c>
      <c r="GO97">
        <f t="shared" si="100"/>
        <v>256.97000000000003</v>
      </c>
      <c r="GP97">
        <f t="shared" si="101"/>
        <v>0</v>
      </c>
      <c r="GR97">
        <v>0</v>
      </c>
      <c r="GS97">
        <v>3</v>
      </c>
      <c r="GT97">
        <v>0</v>
      </c>
      <c r="GU97" t="s">
        <v>4</v>
      </c>
      <c r="GV97">
        <f t="shared" si="102"/>
        <v>0</v>
      </c>
      <c r="GW97">
        <v>1</v>
      </c>
      <c r="GX97">
        <f t="shared" si="103"/>
        <v>0</v>
      </c>
      <c r="HA97">
        <v>0</v>
      </c>
      <c r="HB97">
        <v>0</v>
      </c>
      <c r="HC97">
        <f t="shared" si="104"/>
        <v>0</v>
      </c>
      <c r="IK97">
        <v>0</v>
      </c>
    </row>
    <row r="98" spans="1:245" x14ac:dyDescent="0.25">
      <c r="A98">
        <v>18</v>
      </c>
      <c r="B98">
        <v>1</v>
      </c>
      <c r="C98">
        <v>138</v>
      </c>
      <c r="E98" t="s">
        <v>227</v>
      </c>
      <c r="F98" t="s">
        <v>228</v>
      </c>
      <c r="G98" t="s">
        <v>229</v>
      </c>
      <c r="H98" t="s">
        <v>230</v>
      </c>
      <c r="I98">
        <f>I97*J98</f>
        <v>3.3600000000000006E-3</v>
      </c>
      <c r="J98">
        <v>1.1200000000000002E-2</v>
      </c>
      <c r="O98">
        <f t="shared" si="70"/>
        <v>22.5</v>
      </c>
      <c r="P98">
        <f t="shared" si="71"/>
        <v>22.5</v>
      </c>
      <c r="Q98">
        <f t="shared" si="72"/>
        <v>0</v>
      </c>
      <c r="R98">
        <f t="shared" si="73"/>
        <v>0</v>
      </c>
      <c r="S98">
        <f t="shared" si="74"/>
        <v>0</v>
      </c>
      <c r="T98">
        <f t="shared" si="75"/>
        <v>0</v>
      </c>
      <c r="U98">
        <f t="shared" si="76"/>
        <v>0</v>
      </c>
      <c r="V98">
        <f t="shared" si="77"/>
        <v>0</v>
      </c>
      <c r="W98">
        <f t="shared" si="78"/>
        <v>0</v>
      </c>
      <c r="X98">
        <f t="shared" si="79"/>
        <v>0</v>
      </c>
      <c r="Y98">
        <f t="shared" si="80"/>
        <v>0</v>
      </c>
      <c r="AA98">
        <v>68249185</v>
      </c>
      <c r="AB98">
        <f t="shared" si="81"/>
        <v>6697.07</v>
      </c>
      <c r="AC98">
        <f t="shared" si="82"/>
        <v>6697.07</v>
      </c>
      <c r="AD98">
        <f>ROUND((((ET98)-(EU98))+AE98),2)</f>
        <v>0</v>
      </c>
      <c r="AE98">
        <f>ROUND((EU98),2)</f>
        <v>0</v>
      </c>
      <c r="AF98">
        <f>ROUND((EV98),2)</f>
        <v>0</v>
      </c>
      <c r="AG98">
        <f t="shared" si="83"/>
        <v>0</v>
      </c>
      <c r="AH98">
        <f>(EW98)</f>
        <v>0</v>
      </c>
      <c r="AI98">
        <f>(EX98)</f>
        <v>0</v>
      </c>
      <c r="AJ98">
        <f t="shared" si="84"/>
        <v>0</v>
      </c>
      <c r="AK98">
        <v>6697.07</v>
      </c>
      <c r="AL98">
        <v>6697.07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100</v>
      </c>
      <c r="AU98">
        <v>65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4</v>
      </c>
      <c r="BE98" t="s">
        <v>4</v>
      </c>
      <c r="BF98" t="s">
        <v>4</v>
      </c>
      <c r="BG98" t="s">
        <v>4</v>
      </c>
      <c r="BH98">
        <v>3</v>
      </c>
      <c r="BI98">
        <v>2</v>
      </c>
      <c r="BJ98" t="s">
        <v>231</v>
      </c>
      <c r="BM98">
        <v>108001</v>
      </c>
      <c r="BN98">
        <v>0</v>
      </c>
      <c r="BO98" t="s">
        <v>4</v>
      </c>
      <c r="BP98">
        <v>0</v>
      </c>
      <c r="BQ98">
        <v>3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4</v>
      </c>
      <c r="BZ98">
        <v>100</v>
      </c>
      <c r="CA98">
        <v>65</v>
      </c>
      <c r="CE98">
        <v>0</v>
      </c>
      <c r="CF98">
        <v>0</v>
      </c>
      <c r="CG98">
        <v>0</v>
      </c>
      <c r="CM98">
        <v>0</v>
      </c>
      <c r="CN98" t="s">
        <v>4</v>
      </c>
      <c r="CO98">
        <v>0</v>
      </c>
      <c r="CP98">
        <f t="shared" si="85"/>
        <v>22.5</v>
      </c>
      <c r="CQ98">
        <f t="shared" si="86"/>
        <v>6697.07</v>
      </c>
      <c r="CR98">
        <f t="shared" si="87"/>
        <v>0</v>
      </c>
      <c r="CS98">
        <f t="shared" si="88"/>
        <v>0</v>
      </c>
      <c r="CT98">
        <f t="shared" si="89"/>
        <v>0</v>
      </c>
      <c r="CU98">
        <f t="shared" si="90"/>
        <v>0</v>
      </c>
      <c r="CV98">
        <f t="shared" si="91"/>
        <v>0</v>
      </c>
      <c r="CW98">
        <f t="shared" si="92"/>
        <v>0</v>
      </c>
      <c r="CX98">
        <f t="shared" si="93"/>
        <v>0</v>
      </c>
      <c r="CY98">
        <f t="shared" si="94"/>
        <v>0</v>
      </c>
      <c r="CZ98">
        <f t="shared" si="95"/>
        <v>0</v>
      </c>
      <c r="DC98" t="s">
        <v>4</v>
      </c>
      <c r="DD98" t="s">
        <v>4</v>
      </c>
      <c r="DE98" t="s">
        <v>4</v>
      </c>
      <c r="DF98" t="s">
        <v>4</v>
      </c>
      <c r="DG98" t="s">
        <v>4</v>
      </c>
      <c r="DH98" t="s">
        <v>4</v>
      </c>
      <c r="DI98" t="s">
        <v>4</v>
      </c>
      <c r="DJ98" t="s">
        <v>4</v>
      </c>
      <c r="DK98" t="s">
        <v>4</v>
      </c>
      <c r="DL98" t="s">
        <v>4</v>
      </c>
      <c r="DM98" t="s">
        <v>4</v>
      </c>
      <c r="DN98">
        <v>0</v>
      </c>
      <c r="DO98">
        <v>0</v>
      </c>
      <c r="DP98">
        <v>1</v>
      </c>
      <c r="DQ98">
        <v>1</v>
      </c>
      <c r="DU98">
        <v>1009</v>
      </c>
      <c r="DV98" t="s">
        <v>230</v>
      </c>
      <c r="DW98" t="s">
        <v>230</v>
      </c>
      <c r="DX98">
        <v>1000</v>
      </c>
      <c r="EE98">
        <v>67796310</v>
      </c>
      <c r="EF98">
        <v>3</v>
      </c>
      <c r="EG98" t="s">
        <v>19</v>
      </c>
      <c r="EH98">
        <v>0</v>
      </c>
      <c r="EI98" t="s">
        <v>4</v>
      </c>
      <c r="EJ98">
        <v>2</v>
      </c>
      <c r="EK98">
        <v>108001</v>
      </c>
      <c r="EL98" t="s">
        <v>20</v>
      </c>
      <c r="EM98" t="s">
        <v>21</v>
      </c>
      <c r="EO98" t="s">
        <v>4</v>
      </c>
      <c r="EQ98">
        <v>0</v>
      </c>
      <c r="ER98">
        <v>6697.07</v>
      </c>
      <c r="ES98">
        <v>6697.07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f t="shared" si="96"/>
        <v>0</v>
      </c>
      <c r="FS98">
        <v>0</v>
      </c>
      <c r="FX98">
        <v>100</v>
      </c>
      <c r="FY98">
        <v>65</v>
      </c>
      <c r="GA98" t="s">
        <v>4</v>
      </c>
      <c r="GD98">
        <v>1</v>
      </c>
      <c r="GF98">
        <v>471731083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97"/>
        <v>0</v>
      </c>
      <c r="GM98">
        <f t="shared" si="98"/>
        <v>22.5</v>
      </c>
      <c r="GN98">
        <f t="shared" si="99"/>
        <v>0</v>
      </c>
      <c r="GO98">
        <f t="shared" si="100"/>
        <v>22.5</v>
      </c>
      <c r="GP98">
        <f t="shared" si="101"/>
        <v>0</v>
      </c>
      <c r="GR98">
        <v>0</v>
      </c>
      <c r="GS98">
        <v>3</v>
      </c>
      <c r="GT98">
        <v>0</v>
      </c>
      <c r="GU98" t="s">
        <v>4</v>
      </c>
      <c r="GV98">
        <f t="shared" si="102"/>
        <v>0</v>
      </c>
      <c r="GW98">
        <v>1</v>
      </c>
      <c r="GX98">
        <f t="shared" si="103"/>
        <v>0</v>
      </c>
      <c r="HA98">
        <v>0</v>
      </c>
      <c r="HB98">
        <v>0</v>
      </c>
      <c r="HC98">
        <f t="shared" si="104"/>
        <v>0</v>
      </c>
      <c r="IK98">
        <v>0</v>
      </c>
    </row>
    <row r="99" spans="1:245" x14ac:dyDescent="0.25">
      <c r="A99">
        <v>17</v>
      </c>
      <c r="B99">
        <v>1</v>
      </c>
      <c r="E99" t="s">
        <v>232</v>
      </c>
      <c r="F99" t="s">
        <v>23</v>
      </c>
      <c r="G99" t="s">
        <v>233</v>
      </c>
      <c r="H99" t="s">
        <v>17</v>
      </c>
      <c r="I99">
        <f>ROUND(25,6)</f>
        <v>25</v>
      </c>
      <c r="J99">
        <v>0</v>
      </c>
      <c r="O99">
        <f t="shared" si="70"/>
        <v>320.5</v>
      </c>
      <c r="P99">
        <f t="shared" si="71"/>
        <v>320.5</v>
      </c>
      <c r="Q99">
        <f t="shared" si="72"/>
        <v>0</v>
      </c>
      <c r="R99">
        <f t="shared" si="73"/>
        <v>0</v>
      </c>
      <c r="S99">
        <f t="shared" si="74"/>
        <v>0</v>
      </c>
      <c r="T99">
        <f t="shared" si="75"/>
        <v>0</v>
      </c>
      <c r="U99">
        <f t="shared" si="76"/>
        <v>0</v>
      </c>
      <c r="V99">
        <f t="shared" si="77"/>
        <v>0</v>
      </c>
      <c r="W99">
        <f t="shared" si="78"/>
        <v>0</v>
      </c>
      <c r="X99">
        <f t="shared" si="79"/>
        <v>0</v>
      </c>
      <c r="Y99">
        <f t="shared" si="80"/>
        <v>0</v>
      </c>
      <c r="AA99">
        <v>68249185</v>
      </c>
      <c r="AB99">
        <f t="shared" si="81"/>
        <v>12.82</v>
      </c>
      <c r="AC99">
        <f t="shared" si="82"/>
        <v>12.82</v>
      </c>
      <c r="AD99">
        <f>ROUND((((ET99)-(EU99))+AE99),2)</f>
        <v>0</v>
      </c>
      <c r="AE99">
        <f>ROUND((EU99),2)</f>
        <v>0</v>
      </c>
      <c r="AF99">
        <f>ROUND((EV99),2)</f>
        <v>0</v>
      </c>
      <c r="AG99">
        <f t="shared" si="83"/>
        <v>0</v>
      </c>
      <c r="AH99">
        <f>(EW99)</f>
        <v>0</v>
      </c>
      <c r="AI99">
        <f>(EX99)</f>
        <v>0</v>
      </c>
      <c r="AJ99">
        <f t="shared" si="84"/>
        <v>0</v>
      </c>
      <c r="AK99">
        <v>12.82</v>
      </c>
      <c r="AL99">
        <v>12.82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4</v>
      </c>
      <c r="BE99" t="s">
        <v>4</v>
      </c>
      <c r="BF99" t="s">
        <v>4</v>
      </c>
      <c r="BG99" t="s">
        <v>4</v>
      </c>
      <c r="BH99">
        <v>3</v>
      </c>
      <c r="BI99">
        <v>1</v>
      </c>
      <c r="BJ99" t="s">
        <v>4</v>
      </c>
      <c r="BM99">
        <v>1100</v>
      </c>
      <c r="BN99">
        <v>0</v>
      </c>
      <c r="BO99" t="s">
        <v>4</v>
      </c>
      <c r="BP99">
        <v>0</v>
      </c>
      <c r="BQ99">
        <v>8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4</v>
      </c>
      <c r="BZ99">
        <v>0</v>
      </c>
      <c r="CA99">
        <v>0</v>
      </c>
      <c r="CE99">
        <v>0</v>
      </c>
      <c r="CF99">
        <v>0</v>
      </c>
      <c r="CG99">
        <v>0</v>
      </c>
      <c r="CM99">
        <v>0</v>
      </c>
      <c r="CN99" t="s">
        <v>4</v>
      </c>
      <c r="CO99">
        <v>0</v>
      </c>
      <c r="CP99">
        <f t="shared" si="85"/>
        <v>320.5</v>
      </c>
      <c r="CQ99">
        <f t="shared" si="86"/>
        <v>12.82</v>
      </c>
      <c r="CR99">
        <f t="shared" si="87"/>
        <v>0</v>
      </c>
      <c r="CS99">
        <f t="shared" si="88"/>
        <v>0</v>
      </c>
      <c r="CT99">
        <f t="shared" si="89"/>
        <v>0</v>
      </c>
      <c r="CU99">
        <f t="shared" si="90"/>
        <v>0</v>
      </c>
      <c r="CV99">
        <f t="shared" si="91"/>
        <v>0</v>
      </c>
      <c r="CW99">
        <f t="shared" si="92"/>
        <v>0</v>
      </c>
      <c r="CX99">
        <f t="shared" si="93"/>
        <v>0</v>
      </c>
      <c r="CY99">
        <f t="shared" si="94"/>
        <v>0</v>
      </c>
      <c r="CZ99">
        <f t="shared" si="95"/>
        <v>0</v>
      </c>
      <c r="DC99" t="s">
        <v>4</v>
      </c>
      <c r="DD99" t="s">
        <v>4</v>
      </c>
      <c r="DE99" t="s">
        <v>4</v>
      </c>
      <c r="DF99" t="s">
        <v>4</v>
      </c>
      <c r="DG99" t="s">
        <v>4</v>
      </c>
      <c r="DH99" t="s">
        <v>4</v>
      </c>
      <c r="DI99" t="s">
        <v>4</v>
      </c>
      <c r="DJ99" t="s">
        <v>4</v>
      </c>
      <c r="DK99" t="s">
        <v>4</v>
      </c>
      <c r="DL99" t="s">
        <v>4</v>
      </c>
      <c r="DM99" t="s">
        <v>4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17</v>
      </c>
      <c r="DW99" t="s">
        <v>17</v>
      </c>
      <c r="DX99">
        <v>1</v>
      </c>
      <c r="EE99">
        <v>67796162</v>
      </c>
      <c r="EF99">
        <v>8</v>
      </c>
      <c r="EG99" t="s">
        <v>25</v>
      </c>
      <c r="EH99">
        <v>0</v>
      </c>
      <c r="EI99" t="s">
        <v>4</v>
      </c>
      <c r="EJ99">
        <v>1</v>
      </c>
      <c r="EK99">
        <v>1100</v>
      </c>
      <c r="EL99" t="s">
        <v>26</v>
      </c>
      <c r="EM99" t="s">
        <v>27</v>
      </c>
      <c r="EO99" t="s">
        <v>4</v>
      </c>
      <c r="EQ99">
        <v>0</v>
      </c>
      <c r="ER99">
        <v>12.82</v>
      </c>
      <c r="ES99">
        <v>12.82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5</v>
      </c>
      <c r="FC99">
        <v>1</v>
      </c>
      <c r="FD99">
        <v>18</v>
      </c>
      <c r="FF99">
        <v>146.36000000000001</v>
      </c>
      <c r="FQ99">
        <v>0</v>
      </c>
      <c r="FR99">
        <f t="shared" si="96"/>
        <v>0</v>
      </c>
      <c r="FS99">
        <v>0</v>
      </c>
      <c r="FX99">
        <v>0</v>
      </c>
      <c r="FY99">
        <v>0</v>
      </c>
      <c r="GA99" t="s">
        <v>234</v>
      </c>
      <c r="GD99">
        <v>1</v>
      </c>
      <c r="GF99">
        <v>1776932890</v>
      </c>
      <c r="GG99">
        <v>2</v>
      </c>
      <c r="GH99">
        <v>3</v>
      </c>
      <c r="GI99">
        <v>3</v>
      </c>
      <c r="GJ99">
        <v>0</v>
      </c>
      <c r="GK99">
        <v>0</v>
      </c>
      <c r="GL99">
        <f t="shared" si="97"/>
        <v>0</v>
      </c>
      <c r="GM99">
        <f t="shared" si="98"/>
        <v>320.5</v>
      </c>
      <c r="GN99">
        <f t="shared" si="99"/>
        <v>320.5</v>
      </c>
      <c r="GO99">
        <f t="shared" si="100"/>
        <v>0</v>
      </c>
      <c r="GP99">
        <f t="shared" si="101"/>
        <v>0</v>
      </c>
      <c r="GR99">
        <v>1</v>
      </c>
      <c r="GS99">
        <v>1</v>
      </c>
      <c r="GT99">
        <v>0</v>
      </c>
      <c r="GU99" t="s">
        <v>4</v>
      </c>
      <c r="GV99">
        <f t="shared" si="102"/>
        <v>0</v>
      </c>
      <c r="GW99">
        <v>1</v>
      </c>
      <c r="GX99">
        <f t="shared" si="103"/>
        <v>0</v>
      </c>
      <c r="HA99">
        <v>0</v>
      </c>
      <c r="HB99">
        <v>0</v>
      </c>
      <c r="HC99">
        <f t="shared" si="104"/>
        <v>0</v>
      </c>
      <c r="IK99">
        <v>0</v>
      </c>
    </row>
    <row r="101" spans="1:245" x14ac:dyDescent="0.25">
      <c r="A101" s="2">
        <v>51</v>
      </c>
      <c r="B101" s="2">
        <f>B87</f>
        <v>1</v>
      </c>
      <c r="C101" s="2">
        <f>A87</f>
        <v>4</v>
      </c>
      <c r="D101" s="2">
        <f>ROW(A87)</f>
        <v>87</v>
      </c>
      <c r="E101" s="2"/>
      <c r="F101" s="2" t="str">
        <f>IF(F87&lt;&gt;"",F87,"")</f>
        <v>Новый раздел</v>
      </c>
      <c r="G101" s="2" t="str">
        <f>IF(G87&lt;&gt;"",G87,"")</f>
        <v>2. Молниезащита</v>
      </c>
      <c r="H101" s="2">
        <v>0</v>
      </c>
      <c r="I101" s="2"/>
      <c r="J101" s="2"/>
      <c r="K101" s="2"/>
      <c r="L101" s="2"/>
      <c r="M101" s="2"/>
      <c r="N101" s="2"/>
      <c r="O101" s="2">
        <f t="shared" ref="O101:T101" si="105">ROUND(AB101,2)</f>
        <v>1442.28</v>
      </c>
      <c r="P101" s="2">
        <f t="shared" si="105"/>
        <v>1242.3699999999999</v>
      </c>
      <c r="Q101" s="2">
        <f t="shared" si="105"/>
        <v>47.06</v>
      </c>
      <c r="R101" s="2">
        <f t="shared" si="105"/>
        <v>4.07</v>
      </c>
      <c r="S101" s="2">
        <f t="shared" si="105"/>
        <v>152.85</v>
      </c>
      <c r="T101" s="2">
        <f t="shared" si="105"/>
        <v>0</v>
      </c>
      <c r="U101" s="2">
        <f>AH101</f>
        <v>16.715939999999996</v>
      </c>
      <c r="V101" s="2">
        <f>AI101</f>
        <v>0.32314999999999994</v>
      </c>
      <c r="W101" s="2">
        <f>ROUND(AJ101,2)</f>
        <v>0</v>
      </c>
      <c r="X101" s="2">
        <f>ROUND(AK101,2)</f>
        <v>152.32</v>
      </c>
      <c r="Y101" s="2">
        <f>ROUND(AL101,2)</f>
        <v>96.84</v>
      </c>
      <c r="Z101" s="2"/>
      <c r="AA101" s="2"/>
      <c r="AB101" s="2">
        <f>ROUND(SUMIF(AA91:AA99,"=68249185",O91:O99),2)</f>
        <v>1442.28</v>
      </c>
      <c r="AC101" s="2">
        <f>ROUND(SUMIF(AA91:AA99,"=68249185",P91:P99),2)</f>
        <v>1242.3699999999999</v>
      </c>
      <c r="AD101" s="2">
        <f>ROUND(SUMIF(AA91:AA99,"=68249185",Q91:Q99),2)</f>
        <v>47.06</v>
      </c>
      <c r="AE101" s="2">
        <f>ROUND(SUMIF(AA91:AA99,"=68249185",R91:R99),2)</f>
        <v>4.07</v>
      </c>
      <c r="AF101" s="2">
        <f>ROUND(SUMIF(AA91:AA99,"=68249185",S91:S99),2)</f>
        <v>152.85</v>
      </c>
      <c r="AG101" s="2">
        <f>ROUND(SUMIF(AA91:AA99,"=68249185",T91:T99),2)</f>
        <v>0</v>
      </c>
      <c r="AH101" s="2">
        <f>SUMIF(AA91:AA99,"=68249185",U91:U99)</f>
        <v>16.715939999999996</v>
      </c>
      <c r="AI101" s="2">
        <f>SUMIF(AA91:AA99,"=68249185",V91:V99)</f>
        <v>0.32314999999999994</v>
      </c>
      <c r="AJ101" s="2">
        <f>ROUND(SUMIF(AA91:AA99,"=68249185",W91:W99),2)</f>
        <v>0</v>
      </c>
      <c r="AK101" s="2">
        <f>ROUND(SUMIF(AA91:AA99,"=68249185",X91:X99),2)</f>
        <v>152.32</v>
      </c>
      <c r="AL101" s="2">
        <f>ROUND(SUMIF(AA91:AA99,"=68249185",Y91:Y99),2)</f>
        <v>96.84</v>
      </c>
      <c r="AM101" s="2"/>
      <c r="AN101" s="2"/>
      <c r="AO101" s="2">
        <f t="shared" ref="AO101:BC101" si="106">ROUND(BX101,2)</f>
        <v>0</v>
      </c>
      <c r="AP101" s="2">
        <f t="shared" si="106"/>
        <v>0</v>
      </c>
      <c r="AQ101" s="2">
        <f t="shared" si="106"/>
        <v>0</v>
      </c>
      <c r="AR101" s="2">
        <f t="shared" si="106"/>
        <v>1691.44</v>
      </c>
      <c r="AS101" s="2">
        <f t="shared" si="106"/>
        <v>853.84</v>
      </c>
      <c r="AT101" s="2">
        <f t="shared" si="106"/>
        <v>837.6</v>
      </c>
      <c r="AU101" s="2">
        <f t="shared" si="106"/>
        <v>0</v>
      </c>
      <c r="AV101" s="2">
        <f t="shared" si="106"/>
        <v>1242.3699999999999</v>
      </c>
      <c r="AW101" s="2">
        <f t="shared" si="106"/>
        <v>1242.3699999999999</v>
      </c>
      <c r="AX101" s="2">
        <f t="shared" si="106"/>
        <v>0</v>
      </c>
      <c r="AY101" s="2">
        <f t="shared" si="106"/>
        <v>1242.3699999999999</v>
      </c>
      <c r="AZ101" s="2">
        <f t="shared" si="106"/>
        <v>0</v>
      </c>
      <c r="BA101" s="2">
        <f t="shared" si="106"/>
        <v>0</v>
      </c>
      <c r="BB101" s="2">
        <f t="shared" si="106"/>
        <v>0</v>
      </c>
      <c r="BC101" s="2">
        <f t="shared" si="106"/>
        <v>0</v>
      </c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>
        <f>ROUND(SUMIF(AA91:AA99,"=68249185",FQ91:FQ99),2)</f>
        <v>0</v>
      </c>
      <c r="BY101" s="2">
        <f>ROUND(SUMIF(AA91:AA99,"=68249185",FR91:FR99),2)</f>
        <v>0</v>
      </c>
      <c r="BZ101" s="2">
        <f>ROUND(SUMIF(AA91:AA99,"=68249185",GL91:GL99),2)</f>
        <v>0</v>
      </c>
      <c r="CA101" s="2">
        <f>ROUND(SUMIF(AA91:AA99,"=68249185",GM91:GM99),2)</f>
        <v>1691.44</v>
      </c>
      <c r="CB101" s="2">
        <f>ROUND(SUMIF(AA91:AA99,"=68249185",GN91:GN99),2)</f>
        <v>853.84</v>
      </c>
      <c r="CC101" s="2">
        <f>ROUND(SUMIF(AA91:AA99,"=68249185",GO91:GO99),2)</f>
        <v>837.6</v>
      </c>
      <c r="CD101" s="2">
        <f>ROUND(SUMIF(AA91:AA99,"=68249185",GP91:GP99),2)</f>
        <v>0</v>
      </c>
      <c r="CE101" s="2">
        <f>AC101-BX101</f>
        <v>1242.3699999999999</v>
      </c>
      <c r="CF101" s="2">
        <f>AC101-BY101</f>
        <v>1242.3699999999999</v>
      </c>
      <c r="CG101" s="2">
        <f>BX101-BZ101</f>
        <v>0</v>
      </c>
      <c r="CH101" s="2">
        <f>AC101-BX101-BY101+BZ101</f>
        <v>1242.3699999999999</v>
      </c>
      <c r="CI101" s="2">
        <f>BY101-BZ101</f>
        <v>0</v>
      </c>
      <c r="CJ101" s="2">
        <f>ROUND(SUMIF(AA91:AA99,"=68249185",GX91:GX99),2)</f>
        <v>0</v>
      </c>
      <c r="CK101" s="2">
        <f>ROUND(SUMIF(AA91:AA99,"=68249185",GY91:GY99),2)</f>
        <v>0</v>
      </c>
      <c r="CL101" s="2">
        <f>ROUND(SUMIF(AA91:AA99,"=68249185",GZ91:GZ99),2)</f>
        <v>0</v>
      </c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>
        <v>0</v>
      </c>
    </row>
    <row r="103" spans="1:245" x14ac:dyDescent="0.25">
      <c r="A103" s="4">
        <v>50</v>
      </c>
      <c r="B103" s="4">
        <v>0</v>
      </c>
      <c r="C103" s="4">
        <v>0</v>
      </c>
      <c r="D103" s="4">
        <v>1</v>
      </c>
      <c r="E103" s="4">
        <v>201</v>
      </c>
      <c r="F103" s="4">
        <f>ROUND(Source!O101,O103)</f>
        <v>1442.28</v>
      </c>
      <c r="G103" s="4" t="s">
        <v>134</v>
      </c>
      <c r="H103" s="4" t="s">
        <v>135</v>
      </c>
      <c r="I103" s="4"/>
      <c r="J103" s="4"/>
      <c r="K103" s="4">
        <v>201</v>
      </c>
      <c r="L103" s="4">
        <v>1</v>
      </c>
      <c r="M103" s="4">
        <v>3</v>
      </c>
      <c r="N103" s="4" t="s">
        <v>4</v>
      </c>
      <c r="O103" s="4">
        <v>2</v>
      </c>
      <c r="P103" s="4"/>
      <c r="Q103" s="4"/>
      <c r="R103" s="4"/>
      <c r="S103" s="4"/>
      <c r="T103" s="4"/>
      <c r="U103" s="4"/>
      <c r="V103" s="4"/>
      <c r="W103" s="4"/>
    </row>
    <row r="104" spans="1:245" x14ac:dyDescent="0.25">
      <c r="A104" s="4">
        <v>50</v>
      </c>
      <c r="B104" s="4">
        <v>0</v>
      </c>
      <c r="C104" s="4">
        <v>0</v>
      </c>
      <c r="D104" s="4">
        <v>1</v>
      </c>
      <c r="E104" s="4">
        <v>202</v>
      </c>
      <c r="F104" s="4">
        <f>ROUND(Source!P101,O104)</f>
        <v>1242.3699999999999</v>
      </c>
      <c r="G104" s="4" t="s">
        <v>136</v>
      </c>
      <c r="H104" s="4" t="s">
        <v>137</v>
      </c>
      <c r="I104" s="4"/>
      <c r="J104" s="4"/>
      <c r="K104" s="4">
        <v>202</v>
      </c>
      <c r="L104" s="4">
        <v>2</v>
      </c>
      <c r="M104" s="4">
        <v>3</v>
      </c>
      <c r="N104" s="4" t="s">
        <v>4</v>
      </c>
      <c r="O104" s="4">
        <v>2</v>
      </c>
      <c r="P104" s="4"/>
      <c r="Q104" s="4"/>
      <c r="R104" s="4"/>
      <c r="S104" s="4"/>
      <c r="T104" s="4"/>
      <c r="U104" s="4"/>
      <c r="V104" s="4"/>
      <c r="W104" s="4"/>
    </row>
    <row r="105" spans="1:245" x14ac:dyDescent="0.25">
      <c r="A105" s="4">
        <v>50</v>
      </c>
      <c r="B105" s="4">
        <v>0</v>
      </c>
      <c r="C105" s="4">
        <v>0</v>
      </c>
      <c r="D105" s="4">
        <v>1</v>
      </c>
      <c r="E105" s="4">
        <v>222</v>
      </c>
      <c r="F105" s="4">
        <f>ROUND(Source!AO101,O105)</f>
        <v>0</v>
      </c>
      <c r="G105" s="4" t="s">
        <v>138</v>
      </c>
      <c r="H105" s="4" t="s">
        <v>139</v>
      </c>
      <c r="I105" s="4"/>
      <c r="J105" s="4"/>
      <c r="K105" s="4">
        <v>222</v>
      </c>
      <c r="L105" s="4">
        <v>3</v>
      </c>
      <c r="M105" s="4">
        <v>3</v>
      </c>
      <c r="N105" s="4" t="s">
        <v>4</v>
      </c>
      <c r="O105" s="4">
        <v>2</v>
      </c>
      <c r="P105" s="4"/>
      <c r="Q105" s="4"/>
      <c r="R105" s="4"/>
      <c r="S105" s="4"/>
      <c r="T105" s="4"/>
      <c r="U105" s="4"/>
      <c r="V105" s="4"/>
      <c r="W105" s="4"/>
    </row>
    <row r="106" spans="1:245" x14ac:dyDescent="0.25">
      <c r="A106" s="4">
        <v>50</v>
      </c>
      <c r="B106" s="4">
        <v>0</v>
      </c>
      <c r="C106" s="4">
        <v>0</v>
      </c>
      <c r="D106" s="4">
        <v>1</v>
      </c>
      <c r="E106" s="4">
        <v>225</v>
      </c>
      <c r="F106" s="4">
        <f>ROUND(Source!AV101,O106)</f>
        <v>1242.3699999999999</v>
      </c>
      <c r="G106" s="4" t="s">
        <v>140</v>
      </c>
      <c r="H106" s="4" t="s">
        <v>141</v>
      </c>
      <c r="I106" s="4"/>
      <c r="J106" s="4"/>
      <c r="K106" s="4">
        <v>225</v>
      </c>
      <c r="L106" s="4">
        <v>4</v>
      </c>
      <c r="M106" s="4">
        <v>3</v>
      </c>
      <c r="N106" s="4" t="s">
        <v>4</v>
      </c>
      <c r="O106" s="4">
        <v>2</v>
      </c>
      <c r="P106" s="4"/>
      <c r="Q106" s="4"/>
      <c r="R106" s="4"/>
      <c r="S106" s="4"/>
      <c r="T106" s="4"/>
      <c r="U106" s="4"/>
      <c r="V106" s="4"/>
      <c r="W106" s="4"/>
    </row>
    <row r="107" spans="1:245" x14ac:dyDescent="0.25">
      <c r="A107" s="4">
        <v>50</v>
      </c>
      <c r="B107" s="4">
        <v>0</v>
      </c>
      <c r="C107" s="4">
        <v>0</v>
      </c>
      <c r="D107" s="4">
        <v>1</v>
      </c>
      <c r="E107" s="4">
        <v>226</v>
      </c>
      <c r="F107" s="4">
        <f>ROUND(Source!AW101,O107)</f>
        <v>1242.3699999999999</v>
      </c>
      <c r="G107" s="4" t="s">
        <v>142</v>
      </c>
      <c r="H107" s="4" t="s">
        <v>143</v>
      </c>
      <c r="I107" s="4"/>
      <c r="J107" s="4"/>
      <c r="K107" s="4">
        <v>226</v>
      </c>
      <c r="L107" s="4">
        <v>5</v>
      </c>
      <c r="M107" s="4">
        <v>3</v>
      </c>
      <c r="N107" s="4" t="s">
        <v>4</v>
      </c>
      <c r="O107" s="4">
        <v>2</v>
      </c>
      <c r="P107" s="4"/>
      <c r="Q107" s="4"/>
      <c r="R107" s="4"/>
      <c r="S107" s="4"/>
      <c r="T107" s="4"/>
      <c r="U107" s="4"/>
      <c r="V107" s="4"/>
      <c r="W107" s="4"/>
    </row>
    <row r="108" spans="1:245" x14ac:dyDescent="0.25">
      <c r="A108" s="4">
        <v>50</v>
      </c>
      <c r="B108" s="4">
        <v>0</v>
      </c>
      <c r="C108" s="4">
        <v>0</v>
      </c>
      <c r="D108" s="4">
        <v>1</v>
      </c>
      <c r="E108" s="4">
        <v>227</v>
      </c>
      <c r="F108" s="4">
        <f>ROUND(Source!AX101,O108)</f>
        <v>0</v>
      </c>
      <c r="G108" s="4" t="s">
        <v>144</v>
      </c>
      <c r="H108" s="4" t="s">
        <v>145</v>
      </c>
      <c r="I108" s="4"/>
      <c r="J108" s="4"/>
      <c r="K108" s="4">
        <v>227</v>
      </c>
      <c r="L108" s="4">
        <v>6</v>
      </c>
      <c r="M108" s="4">
        <v>3</v>
      </c>
      <c r="N108" s="4" t="s">
        <v>4</v>
      </c>
      <c r="O108" s="4">
        <v>2</v>
      </c>
      <c r="P108" s="4"/>
      <c r="Q108" s="4"/>
      <c r="R108" s="4"/>
      <c r="S108" s="4"/>
      <c r="T108" s="4"/>
      <c r="U108" s="4"/>
      <c r="V108" s="4"/>
      <c r="W108" s="4"/>
    </row>
    <row r="109" spans="1:245" x14ac:dyDescent="0.25">
      <c r="A109" s="4">
        <v>50</v>
      </c>
      <c r="B109" s="4">
        <v>0</v>
      </c>
      <c r="C109" s="4">
        <v>0</v>
      </c>
      <c r="D109" s="4">
        <v>1</v>
      </c>
      <c r="E109" s="4">
        <v>228</v>
      </c>
      <c r="F109" s="4">
        <f>ROUND(Source!AY101,O109)</f>
        <v>1242.3699999999999</v>
      </c>
      <c r="G109" s="4" t="s">
        <v>146</v>
      </c>
      <c r="H109" s="4" t="s">
        <v>147</v>
      </c>
      <c r="I109" s="4"/>
      <c r="J109" s="4"/>
      <c r="K109" s="4">
        <v>228</v>
      </c>
      <c r="L109" s="4">
        <v>7</v>
      </c>
      <c r="M109" s="4">
        <v>3</v>
      </c>
      <c r="N109" s="4" t="s">
        <v>4</v>
      </c>
      <c r="O109" s="4">
        <v>2</v>
      </c>
      <c r="P109" s="4"/>
      <c r="Q109" s="4"/>
      <c r="R109" s="4"/>
      <c r="S109" s="4"/>
      <c r="T109" s="4"/>
      <c r="U109" s="4"/>
      <c r="V109" s="4"/>
      <c r="W109" s="4"/>
    </row>
    <row r="110" spans="1:245" x14ac:dyDescent="0.25">
      <c r="A110" s="4">
        <v>50</v>
      </c>
      <c r="B110" s="4">
        <v>0</v>
      </c>
      <c r="C110" s="4">
        <v>0</v>
      </c>
      <c r="D110" s="4">
        <v>1</v>
      </c>
      <c r="E110" s="4">
        <v>216</v>
      </c>
      <c r="F110" s="4">
        <f>ROUND(Source!AP101,O110)</f>
        <v>0</v>
      </c>
      <c r="G110" s="4" t="s">
        <v>148</v>
      </c>
      <c r="H110" s="4" t="s">
        <v>149</v>
      </c>
      <c r="I110" s="4"/>
      <c r="J110" s="4"/>
      <c r="K110" s="4">
        <v>216</v>
      </c>
      <c r="L110" s="4">
        <v>8</v>
      </c>
      <c r="M110" s="4">
        <v>3</v>
      </c>
      <c r="N110" s="4" t="s">
        <v>4</v>
      </c>
      <c r="O110" s="4">
        <v>2</v>
      </c>
      <c r="P110" s="4"/>
      <c r="Q110" s="4"/>
      <c r="R110" s="4"/>
      <c r="S110" s="4"/>
      <c r="T110" s="4"/>
      <c r="U110" s="4"/>
      <c r="V110" s="4"/>
      <c r="W110" s="4"/>
    </row>
    <row r="111" spans="1:245" x14ac:dyDescent="0.25">
      <c r="A111" s="4">
        <v>50</v>
      </c>
      <c r="B111" s="4">
        <v>0</v>
      </c>
      <c r="C111" s="4">
        <v>0</v>
      </c>
      <c r="D111" s="4">
        <v>1</v>
      </c>
      <c r="E111" s="4">
        <v>223</v>
      </c>
      <c r="F111" s="4">
        <f>ROUND(Source!AQ101,O111)</f>
        <v>0</v>
      </c>
      <c r="G111" s="4" t="s">
        <v>150</v>
      </c>
      <c r="H111" s="4" t="s">
        <v>151</v>
      </c>
      <c r="I111" s="4"/>
      <c r="J111" s="4"/>
      <c r="K111" s="4">
        <v>223</v>
      </c>
      <c r="L111" s="4">
        <v>9</v>
      </c>
      <c r="M111" s="4">
        <v>3</v>
      </c>
      <c r="N111" s="4" t="s">
        <v>4</v>
      </c>
      <c r="O111" s="4">
        <v>2</v>
      </c>
      <c r="P111" s="4"/>
      <c r="Q111" s="4"/>
      <c r="R111" s="4"/>
      <c r="S111" s="4"/>
      <c r="T111" s="4"/>
      <c r="U111" s="4"/>
      <c r="V111" s="4"/>
      <c r="W111" s="4"/>
    </row>
    <row r="112" spans="1:245" x14ac:dyDescent="0.25">
      <c r="A112" s="4">
        <v>50</v>
      </c>
      <c r="B112" s="4">
        <v>0</v>
      </c>
      <c r="C112" s="4">
        <v>0</v>
      </c>
      <c r="D112" s="4">
        <v>1</v>
      </c>
      <c r="E112" s="4">
        <v>229</v>
      </c>
      <c r="F112" s="4">
        <f>ROUND(Source!AZ101,O112)</f>
        <v>0</v>
      </c>
      <c r="G112" s="4" t="s">
        <v>152</v>
      </c>
      <c r="H112" s="4" t="s">
        <v>153</v>
      </c>
      <c r="I112" s="4"/>
      <c r="J112" s="4"/>
      <c r="K112" s="4">
        <v>229</v>
      </c>
      <c r="L112" s="4">
        <v>10</v>
      </c>
      <c r="M112" s="4">
        <v>3</v>
      </c>
      <c r="N112" s="4" t="s">
        <v>4</v>
      </c>
      <c r="O112" s="4">
        <v>2</v>
      </c>
      <c r="P112" s="4"/>
      <c r="Q112" s="4"/>
      <c r="R112" s="4"/>
      <c r="S112" s="4"/>
      <c r="T112" s="4"/>
      <c r="U112" s="4"/>
      <c r="V112" s="4"/>
      <c r="W112" s="4"/>
    </row>
    <row r="113" spans="1:23" x14ac:dyDescent="0.25">
      <c r="A113" s="4">
        <v>50</v>
      </c>
      <c r="B113" s="4">
        <v>0</v>
      </c>
      <c r="C113" s="4">
        <v>0</v>
      </c>
      <c r="D113" s="4">
        <v>1</v>
      </c>
      <c r="E113" s="4">
        <v>203</v>
      </c>
      <c r="F113" s="4">
        <f>ROUND(Source!Q101,O113)</f>
        <v>47.06</v>
      </c>
      <c r="G113" s="4" t="s">
        <v>154</v>
      </c>
      <c r="H113" s="4" t="s">
        <v>155</v>
      </c>
      <c r="I113" s="4"/>
      <c r="J113" s="4"/>
      <c r="K113" s="4">
        <v>203</v>
      </c>
      <c r="L113" s="4">
        <v>11</v>
      </c>
      <c r="M113" s="4">
        <v>3</v>
      </c>
      <c r="N113" s="4" t="s">
        <v>4</v>
      </c>
      <c r="O113" s="4">
        <v>2</v>
      </c>
      <c r="P113" s="4"/>
      <c r="Q113" s="4"/>
      <c r="R113" s="4"/>
      <c r="S113" s="4"/>
      <c r="T113" s="4"/>
      <c r="U113" s="4"/>
      <c r="V113" s="4"/>
      <c r="W113" s="4"/>
    </row>
    <row r="114" spans="1:23" x14ac:dyDescent="0.25">
      <c r="A114" s="4">
        <v>50</v>
      </c>
      <c r="B114" s="4">
        <v>0</v>
      </c>
      <c r="C114" s="4">
        <v>0</v>
      </c>
      <c r="D114" s="4">
        <v>1</v>
      </c>
      <c r="E114" s="4">
        <v>231</v>
      </c>
      <c r="F114" s="4">
        <f>ROUND(Source!BB101,O114)</f>
        <v>0</v>
      </c>
      <c r="G114" s="4" t="s">
        <v>156</v>
      </c>
      <c r="H114" s="4" t="s">
        <v>157</v>
      </c>
      <c r="I114" s="4"/>
      <c r="J114" s="4"/>
      <c r="K114" s="4">
        <v>231</v>
      </c>
      <c r="L114" s="4">
        <v>12</v>
      </c>
      <c r="M114" s="4">
        <v>3</v>
      </c>
      <c r="N114" s="4" t="s">
        <v>4</v>
      </c>
      <c r="O114" s="4">
        <v>2</v>
      </c>
      <c r="P114" s="4"/>
      <c r="Q114" s="4"/>
      <c r="R114" s="4"/>
      <c r="S114" s="4"/>
      <c r="T114" s="4"/>
      <c r="U114" s="4"/>
      <c r="V114" s="4"/>
      <c r="W114" s="4"/>
    </row>
    <row r="115" spans="1:23" x14ac:dyDescent="0.25">
      <c r="A115" s="4">
        <v>50</v>
      </c>
      <c r="B115" s="4">
        <v>0</v>
      </c>
      <c r="C115" s="4">
        <v>0</v>
      </c>
      <c r="D115" s="4">
        <v>1</v>
      </c>
      <c r="E115" s="4">
        <v>204</v>
      </c>
      <c r="F115" s="4">
        <f>ROUND(Source!R101,O115)</f>
        <v>4.07</v>
      </c>
      <c r="G115" s="4" t="s">
        <v>158</v>
      </c>
      <c r="H115" s="4" t="s">
        <v>159</v>
      </c>
      <c r="I115" s="4"/>
      <c r="J115" s="4"/>
      <c r="K115" s="4">
        <v>204</v>
      </c>
      <c r="L115" s="4">
        <v>13</v>
      </c>
      <c r="M115" s="4">
        <v>3</v>
      </c>
      <c r="N115" s="4" t="s">
        <v>4</v>
      </c>
      <c r="O115" s="4">
        <v>2</v>
      </c>
      <c r="P115" s="4"/>
      <c r="Q115" s="4"/>
      <c r="R115" s="4"/>
      <c r="S115" s="4"/>
      <c r="T115" s="4"/>
      <c r="U115" s="4"/>
      <c r="V115" s="4"/>
      <c r="W115" s="4"/>
    </row>
    <row r="116" spans="1:23" x14ac:dyDescent="0.25">
      <c r="A116" s="4">
        <v>50</v>
      </c>
      <c r="B116" s="4">
        <v>0</v>
      </c>
      <c r="C116" s="4">
        <v>0</v>
      </c>
      <c r="D116" s="4">
        <v>1</v>
      </c>
      <c r="E116" s="4">
        <v>205</v>
      </c>
      <c r="F116" s="4">
        <f>ROUND(Source!S101,O116)</f>
        <v>152.85</v>
      </c>
      <c r="G116" s="4" t="s">
        <v>160</v>
      </c>
      <c r="H116" s="4" t="s">
        <v>161</v>
      </c>
      <c r="I116" s="4"/>
      <c r="J116" s="4"/>
      <c r="K116" s="4">
        <v>205</v>
      </c>
      <c r="L116" s="4">
        <v>14</v>
      </c>
      <c r="M116" s="4">
        <v>3</v>
      </c>
      <c r="N116" s="4" t="s">
        <v>4</v>
      </c>
      <c r="O116" s="4">
        <v>2</v>
      </c>
      <c r="P116" s="4"/>
      <c r="Q116" s="4"/>
      <c r="R116" s="4"/>
      <c r="S116" s="4"/>
      <c r="T116" s="4"/>
      <c r="U116" s="4"/>
      <c r="V116" s="4"/>
      <c r="W116" s="4"/>
    </row>
    <row r="117" spans="1:23" x14ac:dyDescent="0.25">
      <c r="A117" s="4">
        <v>50</v>
      </c>
      <c r="B117" s="4">
        <v>0</v>
      </c>
      <c r="C117" s="4">
        <v>0</v>
      </c>
      <c r="D117" s="4">
        <v>1</v>
      </c>
      <c r="E117" s="4">
        <v>232</v>
      </c>
      <c r="F117" s="4">
        <f>ROUND(Source!BC101,O117)</f>
        <v>0</v>
      </c>
      <c r="G117" s="4" t="s">
        <v>162</v>
      </c>
      <c r="H117" s="4" t="s">
        <v>163</v>
      </c>
      <c r="I117" s="4"/>
      <c r="J117" s="4"/>
      <c r="K117" s="4">
        <v>232</v>
      </c>
      <c r="L117" s="4">
        <v>15</v>
      </c>
      <c r="M117" s="4">
        <v>3</v>
      </c>
      <c r="N117" s="4" t="s">
        <v>4</v>
      </c>
      <c r="O117" s="4">
        <v>2</v>
      </c>
      <c r="P117" s="4"/>
      <c r="Q117" s="4"/>
      <c r="R117" s="4"/>
      <c r="S117" s="4"/>
      <c r="T117" s="4"/>
      <c r="U117" s="4"/>
      <c r="V117" s="4"/>
      <c r="W117" s="4"/>
    </row>
    <row r="118" spans="1:23" x14ac:dyDescent="0.25">
      <c r="A118" s="4">
        <v>50</v>
      </c>
      <c r="B118" s="4">
        <v>0</v>
      </c>
      <c r="C118" s="4">
        <v>0</v>
      </c>
      <c r="D118" s="4">
        <v>1</v>
      </c>
      <c r="E118" s="4">
        <v>214</v>
      </c>
      <c r="F118" s="4">
        <f>ROUND(Source!AS101,O118)</f>
        <v>853.84</v>
      </c>
      <c r="G118" s="4" t="s">
        <v>164</v>
      </c>
      <c r="H118" s="4" t="s">
        <v>165</v>
      </c>
      <c r="I118" s="4"/>
      <c r="J118" s="4"/>
      <c r="K118" s="4">
        <v>214</v>
      </c>
      <c r="L118" s="4">
        <v>16</v>
      </c>
      <c r="M118" s="4">
        <v>3</v>
      </c>
      <c r="N118" s="4" t="s">
        <v>4</v>
      </c>
      <c r="O118" s="4">
        <v>2</v>
      </c>
      <c r="P118" s="4"/>
      <c r="Q118" s="4"/>
      <c r="R118" s="4"/>
      <c r="S118" s="4"/>
      <c r="T118" s="4"/>
      <c r="U118" s="4"/>
      <c r="V118" s="4"/>
      <c r="W118" s="4"/>
    </row>
    <row r="119" spans="1:23" x14ac:dyDescent="0.25">
      <c r="A119" s="4">
        <v>50</v>
      </c>
      <c r="B119" s="4">
        <v>0</v>
      </c>
      <c r="C119" s="4">
        <v>0</v>
      </c>
      <c r="D119" s="4">
        <v>1</v>
      </c>
      <c r="E119" s="4">
        <v>215</v>
      </c>
      <c r="F119" s="4">
        <f>ROUND(Source!AT101,O119)</f>
        <v>837.6</v>
      </c>
      <c r="G119" s="4" t="s">
        <v>166</v>
      </c>
      <c r="H119" s="4" t="s">
        <v>167</v>
      </c>
      <c r="I119" s="4"/>
      <c r="J119" s="4"/>
      <c r="K119" s="4">
        <v>215</v>
      </c>
      <c r="L119" s="4">
        <v>17</v>
      </c>
      <c r="M119" s="4">
        <v>3</v>
      </c>
      <c r="N119" s="4" t="s">
        <v>4</v>
      </c>
      <c r="O119" s="4">
        <v>2</v>
      </c>
      <c r="P119" s="4"/>
      <c r="Q119" s="4"/>
      <c r="R119" s="4"/>
      <c r="S119" s="4"/>
      <c r="T119" s="4"/>
      <c r="U119" s="4"/>
      <c r="V119" s="4"/>
      <c r="W119" s="4"/>
    </row>
    <row r="120" spans="1:23" x14ac:dyDescent="0.25">
      <c r="A120" s="4">
        <v>50</v>
      </c>
      <c r="B120" s="4">
        <v>0</v>
      </c>
      <c r="C120" s="4">
        <v>0</v>
      </c>
      <c r="D120" s="4">
        <v>1</v>
      </c>
      <c r="E120" s="4">
        <v>217</v>
      </c>
      <c r="F120" s="4">
        <f>ROUND(Source!AU101,O120)</f>
        <v>0</v>
      </c>
      <c r="G120" s="4" t="s">
        <v>168</v>
      </c>
      <c r="H120" s="4" t="s">
        <v>169</v>
      </c>
      <c r="I120" s="4"/>
      <c r="J120" s="4"/>
      <c r="K120" s="4">
        <v>217</v>
      </c>
      <c r="L120" s="4">
        <v>18</v>
      </c>
      <c r="M120" s="4">
        <v>3</v>
      </c>
      <c r="N120" s="4" t="s">
        <v>4</v>
      </c>
      <c r="O120" s="4">
        <v>2</v>
      </c>
      <c r="P120" s="4"/>
      <c r="Q120" s="4"/>
      <c r="R120" s="4"/>
      <c r="S120" s="4"/>
      <c r="T120" s="4"/>
      <c r="U120" s="4"/>
      <c r="V120" s="4"/>
      <c r="W120" s="4"/>
    </row>
    <row r="121" spans="1:23" x14ac:dyDescent="0.25">
      <c r="A121" s="4">
        <v>50</v>
      </c>
      <c r="B121" s="4">
        <v>0</v>
      </c>
      <c r="C121" s="4">
        <v>0</v>
      </c>
      <c r="D121" s="4">
        <v>1</v>
      </c>
      <c r="E121" s="4">
        <v>230</v>
      </c>
      <c r="F121" s="4">
        <f>ROUND(Source!BA101,O121)</f>
        <v>0</v>
      </c>
      <c r="G121" s="4" t="s">
        <v>170</v>
      </c>
      <c r="H121" s="4" t="s">
        <v>171</v>
      </c>
      <c r="I121" s="4"/>
      <c r="J121" s="4"/>
      <c r="K121" s="4">
        <v>230</v>
      </c>
      <c r="L121" s="4">
        <v>19</v>
      </c>
      <c r="M121" s="4">
        <v>3</v>
      </c>
      <c r="N121" s="4" t="s">
        <v>4</v>
      </c>
      <c r="O121" s="4">
        <v>2</v>
      </c>
      <c r="P121" s="4"/>
      <c r="Q121" s="4"/>
      <c r="R121" s="4"/>
      <c r="S121" s="4"/>
      <c r="T121" s="4"/>
      <c r="U121" s="4"/>
      <c r="V121" s="4"/>
      <c r="W121" s="4"/>
    </row>
    <row r="122" spans="1:23" x14ac:dyDescent="0.25">
      <c r="A122" s="4">
        <v>50</v>
      </c>
      <c r="B122" s="4">
        <v>0</v>
      </c>
      <c r="C122" s="4">
        <v>0</v>
      </c>
      <c r="D122" s="4">
        <v>1</v>
      </c>
      <c r="E122" s="4">
        <v>206</v>
      </c>
      <c r="F122" s="4">
        <f>ROUND(Source!T101,O122)</f>
        <v>0</v>
      </c>
      <c r="G122" s="4" t="s">
        <v>172</v>
      </c>
      <c r="H122" s="4" t="s">
        <v>173</v>
      </c>
      <c r="I122" s="4"/>
      <c r="J122" s="4"/>
      <c r="K122" s="4">
        <v>206</v>
      </c>
      <c r="L122" s="4">
        <v>20</v>
      </c>
      <c r="M122" s="4">
        <v>3</v>
      </c>
      <c r="N122" s="4" t="s">
        <v>4</v>
      </c>
      <c r="O122" s="4">
        <v>2</v>
      </c>
      <c r="P122" s="4"/>
      <c r="Q122" s="4"/>
      <c r="R122" s="4"/>
      <c r="S122" s="4"/>
      <c r="T122" s="4"/>
      <c r="U122" s="4"/>
      <c r="V122" s="4"/>
      <c r="W122" s="4"/>
    </row>
    <row r="123" spans="1:23" x14ac:dyDescent="0.25">
      <c r="A123" s="4">
        <v>50</v>
      </c>
      <c r="B123" s="4">
        <v>0</v>
      </c>
      <c r="C123" s="4">
        <v>0</v>
      </c>
      <c r="D123" s="4">
        <v>1</v>
      </c>
      <c r="E123" s="4">
        <v>207</v>
      </c>
      <c r="F123" s="4">
        <f>Source!U101</f>
        <v>16.715939999999996</v>
      </c>
      <c r="G123" s="4" t="s">
        <v>174</v>
      </c>
      <c r="H123" s="4" t="s">
        <v>175</v>
      </c>
      <c r="I123" s="4"/>
      <c r="J123" s="4"/>
      <c r="K123" s="4">
        <v>207</v>
      </c>
      <c r="L123" s="4">
        <v>21</v>
      </c>
      <c r="M123" s="4">
        <v>3</v>
      </c>
      <c r="N123" s="4" t="s">
        <v>4</v>
      </c>
      <c r="O123" s="4">
        <v>-1</v>
      </c>
      <c r="P123" s="4"/>
      <c r="Q123" s="4"/>
      <c r="R123" s="4"/>
      <c r="S123" s="4"/>
      <c r="T123" s="4"/>
      <c r="U123" s="4"/>
      <c r="V123" s="4"/>
      <c r="W123" s="4"/>
    </row>
    <row r="124" spans="1:23" x14ac:dyDescent="0.25">
      <c r="A124" s="4">
        <v>50</v>
      </c>
      <c r="B124" s="4">
        <v>0</v>
      </c>
      <c r="C124" s="4">
        <v>0</v>
      </c>
      <c r="D124" s="4">
        <v>1</v>
      </c>
      <c r="E124" s="4">
        <v>208</v>
      </c>
      <c r="F124" s="4">
        <f>Source!V101</f>
        <v>0.32314999999999994</v>
      </c>
      <c r="G124" s="4" t="s">
        <v>176</v>
      </c>
      <c r="H124" s="4" t="s">
        <v>177</v>
      </c>
      <c r="I124" s="4"/>
      <c r="J124" s="4"/>
      <c r="K124" s="4">
        <v>208</v>
      </c>
      <c r="L124" s="4">
        <v>22</v>
      </c>
      <c r="M124" s="4">
        <v>3</v>
      </c>
      <c r="N124" s="4" t="s">
        <v>4</v>
      </c>
      <c r="O124" s="4">
        <v>-1</v>
      </c>
      <c r="P124" s="4"/>
      <c r="Q124" s="4"/>
      <c r="R124" s="4"/>
      <c r="S124" s="4"/>
      <c r="T124" s="4"/>
      <c r="U124" s="4"/>
      <c r="V124" s="4"/>
      <c r="W124" s="4"/>
    </row>
    <row r="125" spans="1:23" x14ac:dyDescent="0.25">
      <c r="A125" s="4">
        <v>50</v>
      </c>
      <c r="B125" s="4">
        <v>0</v>
      </c>
      <c r="C125" s="4">
        <v>0</v>
      </c>
      <c r="D125" s="4">
        <v>1</v>
      </c>
      <c r="E125" s="4">
        <v>209</v>
      </c>
      <c r="F125" s="4">
        <f>ROUND(Source!W101,O125)</f>
        <v>0</v>
      </c>
      <c r="G125" s="4" t="s">
        <v>178</v>
      </c>
      <c r="H125" s="4" t="s">
        <v>179</v>
      </c>
      <c r="I125" s="4"/>
      <c r="J125" s="4"/>
      <c r="K125" s="4">
        <v>209</v>
      </c>
      <c r="L125" s="4">
        <v>23</v>
      </c>
      <c r="M125" s="4">
        <v>3</v>
      </c>
      <c r="N125" s="4" t="s">
        <v>4</v>
      </c>
      <c r="O125" s="4">
        <v>2</v>
      </c>
      <c r="P125" s="4"/>
      <c r="Q125" s="4"/>
      <c r="R125" s="4"/>
      <c r="S125" s="4"/>
      <c r="T125" s="4"/>
      <c r="U125" s="4"/>
      <c r="V125" s="4"/>
      <c r="W125" s="4"/>
    </row>
    <row r="126" spans="1:23" x14ac:dyDescent="0.25">
      <c r="A126" s="4">
        <v>50</v>
      </c>
      <c r="B126" s="4">
        <v>0</v>
      </c>
      <c r="C126" s="4">
        <v>0</v>
      </c>
      <c r="D126" s="4">
        <v>1</v>
      </c>
      <c r="E126" s="4">
        <v>210</v>
      </c>
      <c r="F126" s="4">
        <f>ROUND(Source!X101,O126)</f>
        <v>152.32</v>
      </c>
      <c r="G126" s="4" t="s">
        <v>180</v>
      </c>
      <c r="H126" s="4" t="s">
        <v>181</v>
      </c>
      <c r="I126" s="4"/>
      <c r="J126" s="4"/>
      <c r="K126" s="4">
        <v>210</v>
      </c>
      <c r="L126" s="4">
        <v>24</v>
      </c>
      <c r="M126" s="4">
        <v>3</v>
      </c>
      <c r="N126" s="4" t="s">
        <v>4</v>
      </c>
      <c r="O126" s="4">
        <v>2</v>
      </c>
      <c r="P126" s="4"/>
      <c r="Q126" s="4"/>
      <c r="R126" s="4"/>
      <c r="S126" s="4"/>
      <c r="T126" s="4"/>
      <c r="U126" s="4"/>
      <c r="V126" s="4"/>
      <c r="W126" s="4"/>
    </row>
    <row r="127" spans="1:23" x14ac:dyDescent="0.25">
      <c r="A127" s="4">
        <v>50</v>
      </c>
      <c r="B127" s="4">
        <v>0</v>
      </c>
      <c r="C127" s="4">
        <v>0</v>
      </c>
      <c r="D127" s="4">
        <v>1</v>
      </c>
      <c r="E127" s="4">
        <v>211</v>
      </c>
      <c r="F127" s="4">
        <f>ROUND(Source!Y101,O127)</f>
        <v>96.84</v>
      </c>
      <c r="G127" s="4" t="s">
        <v>182</v>
      </c>
      <c r="H127" s="4" t="s">
        <v>183</v>
      </c>
      <c r="I127" s="4"/>
      <c r="J127" s="4"/>
      <c r="K127" s="4">
        <v>211</v>
      </c>
      <c r="L127" s="4">
        <v>25</v>
      </c>
      <c r="M127" s="4">
        <v>3</v>
      </c>
      <c r="N127" s="4" t="s">
        <v>4</v>
      </c>
      <c r="O127" s="4">
        <v>2</v>
      </c>
      <c r="P127" s="4"/>
      <c r="Q127" s="4"/>
      <c r="R127" s="4"/>
      <c r="S127" s="4"/>
      <c r="T127" s="4"/>
      <c r="U127" s="4"/>
      <c r="V127" s="4"/>
      <c r="W127" s="4"/>
    </row>
    <row r="128" spans="1:23" x14ac:dyDescent="0.25">
      <c r="A128" s="4">
        <v>50</v>
      </c>
      <c r="B128" s="4">
        <v>0</v>
      </c>
      <c r="C128" s="4">
        <v>0</v>
      </c>
      <c r="D128" s="4">
        <v>1</v>
      </c>
      <c r="E128" s="4">
        <v>224</v>
      </c>
      <c r="F128" s="4">
        <f>ROUND(Source!AR101,O128)</f>
        <v>1691.44</v>
      </c>
      <c r="G128" s="4" t="s">
        <v>184</v>
      </c>
      <c r="H128" s="4" t="s">
        <v>185</v>
      </c>
      <c r="I128" s="4"/>
      <c r="J128" s="4"/>
      <c r="K128" s="4">
        <v>224</v>
      </c>
      <c r="L128" s="4">
        <v>26</v>
      </c>
      <c r="M128" s="4">
        <v>3</v>
      </c>
      <c r="N128" s="4" t="s">
        <v>4</v>
      </c>
      <c r="O128" s="4">
        <v>2</v>
      </c>
      <c r="P128" s="4"/>
      <c r="Q128" s="4"/>
      <c r="R128" s="4"/>
      <c r="S128" s="4"/>
      <c r="T128" s="4"/>
      <c r="U128" s="4"/>
      <c r="V128" s="4"/>
      <c r="W128" s="4"/>
    </row>
    <row r="130" spans="1:206" x14ac:dyDescent="0.25">
      <c r="A130" s="2">
        <v>51</v>
      </c>
      <c r="B130" s="2">
        <f>B20</f>
        <v>1</v>
      </c>
      <c r="C130" s="2">
        <f>A20</f>
        <v>3</v>
      </c>
      <c r="D130" s="2">
        <f>ROW(A20)</f>
        <v>20</v>
      </c>
      <c r="E130" s="2"/>
      <c r="F130" s="2" t="str">
        <f>IF(F20&lt;&gt;"",F20,"")</f>
        <v>Новая локальная смета</v>
      </c>
      <c r="G130" s="2" t="str">
        <f>IF(G20&lt;&gt;"",G20,"")</f>
        <v>Новая локальная смета</v>
      </c>
      <c r="H130" s="2">
        <v>0</v>
      </c>
      <c r="I130" s="2"/>
      <c r="J130" s="2"/>
      <c r="K130" s="2"/>
      <c r="L130" s="2"/>
      <c r="M130" s="2"/>
      <c r="N130" s="2"/>
      <c r="O130" s="2">
        <f t="shared" ref="O130:T130" si="107">ROUND(O58+O101+AB130,2)</f>
        <v>22802.06</v>
      </c>
      <c r="P130" s="2">
        <f t="shared" si="107"/>
        <v>21770.19</v>
      </c>
      <c r="Q130" s="2">
        <f t="shared" si="107"/>
        <v>117.05</v>
      </c>
      <c r="R130" s="2">
        <f t="shared" si="107"/>
        <v>10.44</v>
      </c>
      <c r="S130" s="2">
        <f t="shared" si="107"/>
        <v>914.82</v>
      </c>
      <c r="T130" s="2">
        <f t="shared" si="107"/>
        <v>0</v>
      </c>
      <c r="U130" s="2">
        <f>U58+U101+AH130</f>
        <v>95.786139999999989</v>
      </c>
      <c r="V130" s="2">
        <f>V58+V101+AI130</f>
        <v>0.87314999999999998</v>
      </c>
      <c r="W130" s="2">
        <f>ROUND(W58+W101+AJ130,2)</f>
        <v>0</v>
      </c>
      <c r="X130" s="2">
        <f>ROUND(X58+X101+AK130,2)</f>
        <v>920.66</v>
      </c>
      <c r="Y130" s="2">
        <f>ROUND(Y58+Y101+AL130,2)</f>
        <v>596.27</v>
      </c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>
        <f t="shared" ref="AO130:BC130" si="108">ROUND(AO58+AO101+BX130,2)</f>
        <v>0</v>
      </c>
      <c r="AP130" s="2">
        <f t="shared" si="108"/>
        <v>9078.39</v>
      </c>
      <c r="AQ130" s="2">
        <f t="shared" si="108"/>
        <v>0</v>
      </c>
      <c r="AR130" s="2">
        <f t="shared" si="108"/>
        <v>24318.99</v>
      </c>
      <c r="AS130" s="2">
        <f t="shared" si="108"/>
        <v>1070.08</v>
      </c>
      <c r="AT130" s="2">
        <f t="shared" si="108"/>
        <v>14170.52</v>
      </c>
      <c r="AU130" s="2">
        <f t="shared" si="108"/>
        <v>0</v>
      </c>
      <c r="AV130" s="2">
        <f t="shared" si="108"/>
        <v>21770.19</v>
      </c>
      <c r="AW130" s="2">
        <f t="shared" si="108"/>
        <v>12691.8</v>
      </c>
      <c r="AX130" s="2">
        <f t="shared" si="108"/>
        <v>0</v>
      </c>
      <c r="AY130" s="2">
        <f t="shared" si="108"/>
        <v>12691.8</v>
      </c>
      <c r="AZ130" s="2">
        <f t="shared" si="108"/>
        <v>9078.39</v>
      </c>
      <c r="BA130" s="2">
        <f t="shared" si="108"/>
        <v>0</v>
      </c>
      <c r="BB130" s="2">
        <f t="shared" si="108"/>
        <v>0</v>
      </c>
      <c r="BC130" s="2">
        <f t="shared" si="108"/>
        <v>0</v>
      </c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>
        <v>0</v>
      </c>
    </row>
    <row r="132" spans="1:206" x14ac:dyDescent="0.25">
      <c r="A132" s="4">
        <v>50</v>
      </c>
      <c r="B132" s="4">
        <v>1</v>
      </c>
      <c r="C132" s="4">
        <v>0</v>
      </c>
      <c r="D132" s="4">
        <v>1</v>
      </c>
      <c r="E132" s="4">
        <v>201</v>
      </c>
      <c r="F132" s="4">
        <f>ROUND(Source!O130,O132)</f>
        <v>22802.06</v>
      </c>
      <c r="G132" s="4" t="s">
        <v>134</v>
      </c>
      <c r="H132" s="4" t="s">
        <v>135</v>
      </c>
      <c r="I132" s="4"/>
      <c r="J132" s="4"/>
      <c r="K132" s="4">
        <v>201</v>
      </c>
      <c r="L132" s="4">
        <v>1</v>
      </c>
      <c r="M132" s="4">
        <v>0</v>
      </c>
      <c r="N132" s="4" t="s">
        <v>4</v>
      </c>
      <c r="O132" s="4">
        <v>2</v>
      </c>
      <c r="P132" s="4"/>
      <c r="Q132" s="4"/>
      <c r="R132" s="4"/>
      <c r="S132" s="4"/>
      <c r="T132" s="4"/>
      <c r="U132" s="4"/>
      <c r="V132" s="4"/>
      <c r="W132" s="4"/>
    </row>
    <row r="133" spans="1:206" x14ac:dyDescent="0.25">
      <c r="A133" s="4">
        <v>50</v>
      </c>
      <c r="B133" s="4">
        <v>0</v>
      </c>
      <c r="C133" s="4">
        <v>0</v>
      </c>
      <c r="D133" s="4">
        <v>1</v>
      </c>
      <c r="E133" s="4">
        <v>202</v>
      </c>
      <c r="F133" s="4">
        <f>ROUND(Source!P130,O133)</f>
        <v>21770.19</v>
      </c>
      <c r="G133" s="4" t="s">
        <v>136</v>
      </c>
      <c r="H133" s="4" t="s">
        <v>137</v>
      </c>
      <c r="I133" s="4"/>
      <c r="J133" s="4"/>
      <c r="K133" s="4">
        <v>202</v>
      </c>
      <c r="L133" s="4">
        <v>2</v>
      </c>
      <c r="M133" s="4">
        <v>3</v>
      </c>
      <c r="N133" s="4" t="s">
        <v>4</v>
      </c>
      <c r="O133" s="4">
        <v>2</v>
      </c>
      <c r="P133" s="4"/>
      <c r="Q133" s="4"/>
      <c r="R133" s="4"/>
      <c r="S133" s="4"/>
      <c r="T133" s="4"/>
      <c r="U133" s="4"/>
      <c r="V133" s="4"/>
      <c r="W133" s="4"/>
    </row>
    <row r="134" spans="1:206" x14ac:dyDescent="0.25">
      <c r="A134" s="4">
        <v>50</v>
      </c>
      <c r="B134" s="4">
        <v>0</v>
      </c>
      <c r="C134" s="4">
        <v>0</v>
      </c>
      <c r="D134" s="4">
        <v>1</v>
      </c>
      <c r="E134" s="4">
        <v>222</v>
      </c>
      <c r="F134" s="4">
        <f>ROUND(Source!AO130,O134)</f>
        <v>0</v>
      </c>
      <c r="G134" s="4" t="s">
        <v>138</v>
      </c>
      <c r="H134" s="4" t="s">
        <v>139</v>
      </c>
      <c r="I134" s="4"/>
      <c r="J134" s="4"/>
      <c r="K134" s="4">
        <v>222</v>
      </c>
      <c r="L134" s="4">
        <v>3</v>
      </c>
      <c r="M134" s="4">
        <v>3</v>
      </c>
      <c r="N134" s="4" t="s">
        <v>4</v>
      </c>
      <c r="O134" s="4">
        <v>2</v>
      </c>
      <c r="P134" s="4"/>
      <c r="Q134" s="4"/>
      <c r="R134" s="4"/>
      <c r="S134" s="4"/>
      <c r="T134" s="4"/>
      <c r="U134" s="4"/>
      <c r="V134" s="4"/>
      <c r="W134" s="4"/>
    </row>
    <row r="135" spans="1:206" x14ac:dyDescent="0.25">
      <c r="A135" s="4">
        <v>50</v>
      </c>
      <c r="B135" s="4">
        <v>0</v>
      </c>
      <c r="C135" s="4">
        <v>0</v>
      </c>
      <c r="D135" s="4">
        <v>1</v>
      </c>
      <c r="E135" s="4">
        <v>225</v>
      </c>
      <c r="F135" s="4">
        <f>ROUND(Source!AV130,O135)</f>
        <v>21770.19</v>
      </c>
      <c r="G135" s="4" t="s">
        <v>140</v>
      </c>
      <c r="H135" s="4" t="s">
        <v>141</v>
      </c>
      <c r="I135" s="4"/>
      <c r="J135" s="4"/>
      <c r="K135" s="4">
        <v>225</v>
      </c>
      <c r="L135" s="4">
        <v>4</v>
      </c>
      <c r="M135" s="4">
        <v>3</v>
      </c>
      <c r="N135" s="4" t="s">
        <v>4</v>
      </c>
      <c r="O135" s="4">
        <v>2</v>
      </c>
      <c r="P135" s="4"/>
      <c r="Q135" s="4"/>
      <c r="R135" s="4"/>
      <c r="S135" s="4"/>
      <c r="T135" s="4"/>
      <c r="U135" s="4"/>
      <c r="V135" s="4"/>
      <c r="W135" s="4"/>
    </row>
    <row r="136" spans="1:206" x14ac:dyDescent="0.25">
      <c r="A136" s="4">
        <v>50</v>
      </c>
      <c r="B136" s="4">
        <v>1</v>
      </c>
      <c r="C136" s="4">
        <v>0</v>
      </c>
      <c r="D136" s="4">
        <v>1</v>
      </c>
      <c r="E136" s="4">
        <v>226</v>
      </c>
      <c r="F136" s="4">
        <f>ROUND(Source!AW130,O136)</f>
        <v>12691.8</v>
      </c>
      <c r="G136" s="4" t="s">
        <v>142</v>
      </c>
      <c r="H136" s="4" t="s">
        <v>143</v>
      </c>
      <c r="I136" s="4"/>
      <c r="J136" s="4"/>
      <c r="K136" s="4">
        <v>226</v>
      </c>
      <c r="L136" s="4">
        <v>5</v>
      </c>
      <c r="M136" s="4">
        <v>0</v>
      </c>
      <c r="N136" s="4" t="s">
        <v>4</v>
      </c>
      <c r="O136" s="4">
        <v>2</v>
      </c>
      <c r="P136" s="4"/>
      <c r="Q136" s="4"/>
      <c r="R136" s="4"/>
      <c r="S136" s="4"/>
      <c r="T136" s="4"/>
      <c r="U136" s="4"/>
      <c r="V136" s="4"/>
      <c r="W136" s="4"/>
    </row>
    <row r="137" spans="1:206" x14ac:dyDescent="0.25">
      <c r="A137" s="4">
        <v>50</v>
      </c>
      <c r="B137" s="4">
        <v>0</v>
      </c>
      <c r="C137" s="4">
        <v>0</v>
      </c>
      <c r="D137" s="4">
        <v>1</v>
      </c>
      <c r="E137" s="4">
        <v>227</v>
      </c>
      <c r="F137" s="4">
        <f>ROUND(Source!AX130,O137)</f>
        <v>0</v>
      </c>
      <c r="G137" s="4" t="s">
        <v>144</v>
      </c>
      <c r="H137" s="4" t="s">
        <v>145</v>
      </c>
      <c r="I137" s="4"/>
      <c r="J137" s="4"/>
      <c r="K137" s="4">
        <v>227</v>
      </c>
      <c r="L137" s="4">
        <v>6</v>
      </c>
      <c r="M137" s="4">
        <v>3</v>
      </c>
      <c r="N137" s="4" t="s">
        <v>4</v>
      </c>
      <c r="O137" s="4">
        <v>2</v>
      </c>
      <c r="P137" s="4"/>
      <c r="Q137" s="4"/>
      <c r="R137" s="4"/>
      <c r="S137" s="4"/>
      <c r="T137" s="4"/>
      <c r="U137" s="4"/>
      <c r="V137" s="4"/>
      <c r="W137" s="4"/>
    </row>
    <row r="138" spans="1:206" x14ac:dyDescent="0.25">
      <c r="A138" s="4">
        <v>50</v>
      </c>
      <c r="B138" s="4">
        <v>0</v>
      </c>
      <c r="C138" s="4">
        <v>0</v>
      </c>
      <c r="D138" s="4">
        <v>1</v>
      </c>
      <c r="E138" s="4">
        <v>228</v>
      </c>
      <c r="F138" s="4">
        <f>ROUND(Source!AY130,O138)</f>
        <v>12691.8</v>
      </c>
      <c r="G138" s="4" t="s">
        <v>146</v>
      </c>
      <c r="H138" s="4" t="s">
        <v>147</v>
      </c>
      <c r="I138" s="4"/>
      <c r="J138" s="4"/>
      <c r="K138" s="4">
        <v>228</v>
      </c>
      <c r="L138" s="4">
        <v>7</v>
      </c>
      <c r="M138" s="4">
        <v>3</v>
      </c>
      <c r="N138" s="4" t="s">
        <v>4</v>
      </c>
      <c r="O138" s="4">
        <v>2</v>
      </c>
      <c r="P138" s="4"/>
      <c r="Q138" s="4"/>
      <c r="R138" s="4"/>
      <c r="S138" s="4"/>
      <c r="T138" s="4"/>
      <c r="U138" s="4"/>
      <c r="V138" s="4"/>
      <c r="W138" s="4"/>
    </row>
    <row r="139" spans="1:206" x14ac:dyDescent="0.25">
      <c r="A139" s="4">
        <v>50</v>
      </c>
      <c r="B139" s="4">
        <v>1</v>
      </c>
      <c r="C139" s="4">
        <v>0</v>
      </c>
      <c r="D139" s="4">
        <v>1</v>
      </c>
      <c r="E139" s="4">
        <v>216</v>
      </c>
      <c r="F139" s="4">
        <f>ROUND(Source!AP130,O139)</f>
        <v>9078.39</v>
      </c>
      <c r="G139" s="4" t="s">
        <v>148</v>
      </c>
      <c r="H139" s="4" t="s">
        <v>149</v>
      </c>
      <c r="I139" s="4"/>
      <c r="J139" s="4"/>
      <c r="K139" s="4">
        <v>216</v>
      </c>
      <c r="L139" s="4">
        <v>8</v>
      </c>
      <c r="M139" s="4">
        <v>0</v>
      </c>
      <c r="N139" s="4" t="s">
        <v>4</v>
      </c>
      <c r="O139" s="4">
        <v>2</v>
      </c>
      <c r="P139" s="4"/>
      <c r="Q139" s="4"/>
      <c r="R139" s="4"/>
      <c r="S139" s="4"/>
      <c r="T139" s="4"/>
      <c r="U139" s="4"/>
      <c r="V139" s="4"/>
      <c r="W139" s="4"/>
    </row>
    <row r="140" spans="1:206" x14ac:dyDescent="0.25">
      <c r="A140" s="4">
        <v>50</v>
      </c>
      <c r="B140" s="4">
        <v>0</v>
      </c>
      <c r="C140" s="4">
        <v>0</v>
      </c>
      <c r="D140" s="4">
        <v>1</v>
      </c>
      <c r="E140" s="4">
        <v>223</v>
      </c>
      <c r="F140" s="4">
        <f>ROUND(Source!AQ130,O140)</f>
        <v>0</v>
      </c>
      <c r="G140" s="4" t="s">
        <v>150</v>
      </c>
      <c r="H140" s="4" t="s">
        <v>151</v>
      </c>
      <c r="I140" s="4"/>
      <c r="J140" s="4"/>
      <c r="K140" s="4">
        <v>223</v>
      </c>
      <c r="L140" s="4">
        <v>9</v>
      </c>
      <c r="M140" s="4">
        <v>3</v>
      </c>
      <c r="N140" s="4" t="s">
        <v>4</v>
      </c>
      <c r="O140" s="4">
        <v>2</v>
      </c>
      <c r="P140" s="4"/>
      <c r="Q140" s="4"/>
      <c r="R140" s="4"/>
      <c r="S140" s="4"/>
      <c r="T140" s="4"/>
      <c r="U140" s="4"/>
      <c r="V140" s="4"/>
      <c r="W140" s="4"/>
    </row>
    <row r="141" spans="1:206" x14ac:dyDescent="0.25">
      <c r="A141" s="4">
        <v>50</v>
      </c>
      <c r="B141" s="4">
        <v>0</v>
      </c>
      <c r="C141" s="4">
        <v>0</v>
      </c>
      <c r="D141" s="4">
        <v>1</v>
      </c>
      <c r="E141" s="4">
        <v>229</v>
      </c>
      <c r="F141" s="4">
        <f>ROUND(Source!AZ130,O141)</f>
        <v>9078.39</v>
      </c>
      <c r="G141" s="4" t="s">
        <v>152</v>
      </c>
      <c r="H141" s="4" t="s">
        <v>153</v>
      </c>
      <c r="I141" s="4"/>
      <c r="J141" s="4"/>
      <c r="K141" s="4">
        <v>229</v>
      </c>
      <c r="L141" s="4">
        <v>10</v>
      </c>
      <c r="M141" s="4">
        <v>3</v>
      </c>
      <c r="N141" s="4" t="s">
        <v>4</v>
      </c>
      <c r="O141" s="4">
        <v>2</v>
      </c>
      <c r="P141" s="4"/>
      <c r="Q141" s="4"/>
      <c r="R141" s="4"/>
      <c r="S141" s="4"/>
      <c r="T141" s="4"/>
      <c r="U141" s="4"/>
      <c r="V141" s="4"/>
      <c r="W141" s="4"/>
    </row>
    <row r="142" spans="1:206" x14ac:dyDescent="0.25">
      <c r="A142" s="4">
        <v>50</v>
      </c>
      <c r="B142" s="4">
        <v>1</v>
      </c>
      <c r="C142" s="4">
        <v>0</v>
      </c>
      <c r="D142" s="4">
        <v>1</v>
      </c>
      <c r="E142" s="4">
        <v>203</v>
      </c>
      <c r="F142" s="4">
        <f>ROUND(Source!Q130,O142)</f>
        <v>117.05</v>
      </c>
      <c r="G142" s="4" t="s">
        <v>154</v>
      </c>
      <c r="H142" s="4" t="s">
        <v>155</v>
      </c>
      <c r="I142" s="4"/>
      <c r="J142" s="4"/>
      <c r="K142" s="4">
        <v>203</v>
      </c>
      <c r="L142" s="4">
        <v>11</v>
      </c>
      <c r="M142" s="4">
        <v>0</v>
      </c>
      <c r="N142" s="4" t="s">
        <v>4</v>
      </c>
      <c r="O142" s="4">
        <v>2</v>
      </c>
      <c r="P142" s="4"/>
      <c r="Q142" s="4"/>
      <c r="R142" s="4"/>
      <c r="S142" s="4"/>
      <c r="T142" s="4"/>
      <c r="U142" s="4"/>
      <c r="V142" s="4"/>
      <c r="W142" s="4"/>
    </row>
    <row r="143" spans="1:206" x14ac:dyDescent="0.25">
      <c r="A143" s="4">
        <v>50</v>
      </c>
      <c r="B143" s="4">
        <v>0</v>
      </c>
      <c r="C143" s="4">
        <v>0</v>
      </c>
      <c r="D143" s="4">
        <v>1</v>
      </c>
      <c r="E143" s="4">
        <v>231</v>
      </c>
      <c r="F143" s="4">
        <f>ROUND(Source!BB130,O143)</f>
        <v>0</v>
      </c>
      <c r="G143" s="4" t="s">
        <v>156</v>
      </c>
      <c r="H143" s="4" t="s">
        <v>157</v>
      </c>
      <c r="I143" s="4"/>
      <c r="J143" s="4"/>
      <c r="K143" s="4">
        <v>231</v>
      </c>
      <c r="L143" s="4">
        <v>12</v>
      </c>
      <c r="M143" s="4">
        <v>3</v>
      </c>
      <c r="N143" s="4" t="s">
        <v>4</v>
      </c>
      <c r="O143" s="4">
        <v>2</v>
      </c>
      <c r="P143" s="4"/>
      <c r="Q143" s="4"/>
      <c r="R143" s="4"/>
      <c r="S143" s="4"/>
      <c r="T143" s="4"/>
      <c r="U143" s="4"/>
      <c r="V143" s="4"/>
      <c r="W143" s="4"/>
    </row>
    <row r="144" spans="1:206" x14ac:dyDescent="0.25">
      <c r="A144" s="4">
        <v>50</v>
      </c>
      <c r="B144" s="4">
        <v>1</v>
      </c>
      <c r="C144" s="4">
        <v>0</v>
      </c>
      <c r="D144" s="4">
        <v>1</v>
      </c>
      <c r="E144" s="4">
        <v>204</v>
      </c>
      <c r="F144" s="4">
        <f>ROUND(Source!R130,O144)</f>
        <v>10.44</v>
      </c>
      <c r="G144" s="4" t="s">
        <v>158</v>
      </c>
      <c r="H144" s="4" t="s">
        <v>159</v>
      </c>
      <c r="I144" s="4"/>
      <c r="J144" s="4"/>
      <c r="K144" s="4">
        <v>204</v>
      </c>
      <c r="L144" s="4">
        <v>13</v>
      </c>
      <c r="M144" s="4">
        <v>0</v>
      </c>
      <c r="N144" s="4" t="s">
        <v>4</v>
      </c>
      <c r="O144" s="4">
        <v>2</v>
      </c>
      <c r="P144" s="4"/>
      <c r="Q144" s="4"/>
      <c r="R144" s="4"/>
      <c r="S144" s="4"/>
      <c r="T144" s="4"/>
      <c r="U144" s="4"/>
      <c r="V144" s="4"/>
      <c r="W144" s="4"/>
    </row>
    <row r="145" spans="1:206" x14ac:dyDescent="0.25">
      <c r="A145" s="4">
        <v>50</v>
      </c>
      <c r="B145" s="4">
        <v>1</v>
      </c>
      <c r="C145" s="4">
        <v>0</v>
      </c>
      <c r="D145" s="4">
        <v>1</v>
      </c>
      <c r="E145" s="4">
        <v>205</v>
      </c>
      <c r="F145" s="4">
        <f>ROUND(Source!S130,O145)</f>
        <v>914.82</v>
      </c>
      <c r="G145" s="4" t="s">
        <v>160</v>
      </c>
      <c r="H145" s="4" t="s">
        <v>161</v>
      </c>
      <c r="I145" s="4"/>
      <c r="J145" s="4"/>
      <c r="K145" s="4">
        <v>205</v>
      </c>
      <c r="L145" s="4">
        <v>14</v>
      </c>
      <c r="M145" s="4">
        <v>0</v>
      </c>
      <c r="N145" s="4" t="s">
        <v>4</v>
      </c>
      <c r="O145" s="4">
        <v>2</v>
      </c>
      <c r="P145" s="4"/>
      <c r="Q145" s="4"/>
      <c r="R145" s="4"/>
      <c r="S145" s="4"/>
      <c r="T145" s="4"/>
      <c r="U145" s="4"/>
      <c r="V145" s="4"/>
      <c r="W145" s="4"/>
    </row>
    <row r="146" spans="1:206" x14ac:dyDescent="0.25">
      <c r="A146" s="4">
        <v>50</v>
      </c>
      <c r="B146" s="4">
        <v>0</v>
      </c>
      <c r="C146" s="4">
        <v>0</v>
      </c>
      <c r="D146" s="4">
        <v>1</v>
      </c>
      <c r="E146" s="4">
        <v>232</v>
      </c>
      <c r="F146" s="4">
        <f>ROUND(Source!BC130,O146)</f>
        <v>0</v>
      </c>
      <c r="G146" s="4" t="s">
        <v>162</v>
      </c>
      <c r="H146" s="4" t="s">
        <v>163</v>
      </c>
      <c r="I146" s="4"/>
      <c r="J146" s="4"/>
      <c r="K146" s="4">
        <v>232</v>
      </c>
      <c r="L146" s="4">
        <v>15</v>
      </c>
      <c r="M146" s="4">
        <v>3</v>
      </c>
      <c r="N146" s="4" t="s">
        <v>4</v>
      </c>
      <c r="O146" s="4">
        <v>2</v>
      </c>
      <c r="P146" s="4"/>
      <c r="Q146" s="4"/>
      <c r="R146" s="4"/>
      <c r="S146" s="4"/>
      <c r="T146" s="4"/>
      <c r="U146" s="4"/>
      <c r="V146" s="4"/>
      <c r="W146" s="4"/>
    </row>
    <row r="147" spans="1:206" x14ac:dyDescent="0.25">
      <c r="A147" s="4">
        <v>50</v>
      </c>
      <c r="B147" s="4">
        <v>1</v>
      </c>
      <c r="C147" s="4">
        <v>0</v>
      </c>
      <c r="D147" s="4">
        <v>1</v>
      </c>
      <c r="E147" s="4">
        <v>214</v>
      </c>
      <c r="F147" s="4">
        <f>ROUND(Source!AS130,O147)</f>
        <v>1070.08</v>
      </c>
      <c r="G147" s="4" t="s">
        <v>164</v>
      </c>
      <c r="H147" s="4" t="s">
        <v>165</v>
      </c>
      <c r="I147" s="4"/>
      <c r="J147" s="4"/>
      <c r="K147" s="4">
        <v>214</v>
      </c>
      <c r="L147" s="4">
        <v>16</v>
      </c>
      <c r="M147" s="4">
        <v>0</v>
      </c>
      <c r="N147" s="4" t="s">
        <v>4</v>
      </c>
      <c r="O147" s="4">
        <v>2</v>
      </c>
      <c r="P147" s="4"/>
      <c r="Q147" s="4"/>
      <c r="R147" s="4"/>
      <c r="S147" s="4"/>
      <c r="T147" s="4"/>
      <c r="U147" s="4"/>
      <c r="V147" s="4"/>
      <c r="W147" s="4"/>
    </row>
    <row r="148" spans="1:206" x14ac:dyDescent="0.25">
      <c r="A148" s="4">
        <v>50</v>
      </c>
      <c r="B148" s="4">
        <v>1</v>
      </c>
      <c r="C148" s="4">
        <v>0</v>
      </c>
      <c r="D148" s="4">
        <v>1</v>
      </c>
      <c r="E148" s="4">
        <v>215</v>
      </c>
      <c r="F148" s="4">
        <f>ROUND(Source!AT130,O148)</f>
        <v>14170.52</v>
      </c>
      <c r="G148" s="4" t="s">
        <v>166</v>
      </c>
      <c r="H148" s="4" t="s">
        <v>167</v>
      </c>
      <c r="I148" s="4"/>
      <c r="J148" s="4"/>
      <c r="K148" s="4">
        <v>215</v>
      </c>
      <c r="L148" s="4">
        <v>17</v>
      </c>
      <c r="M148" s="4">
        <v>0</v>
      </c>
      <c r="N148" s="4" t="s">
        <v>4</v>
      </c>
      <c r="O148" s="4">
        <v>2</v>
      </c>
      <c r="P148" s="4"/>
      <c r="Q148" s="4"/>
      <c r="R148" s="4"/>
      <c r="S148" s="4"/>
      <c r="T148" s="4"/>
      <c r="U148" s="4"/>
      <c r="V148" s="4"/>
      <c r="W148" s="4"/>
    </row>
    <row r="149" spans="1:206" x14ac:dyDescent="0.25">
      <c r="A149" s="4">
        <v>50</v>
      </c>
      <c r="B149" s="4">
        <v>1</v>
      </c>
      <c r="C149" s="4">
        <v>0</v>
      </c>
      <c r="D149" s="4">
        <v>1</v>
      </c>
      <c r="E149" s="4">
        <v>217</v>
      </c>
      <c r="F149" s="4">
        <f>ROUND(Source!AU130,O149)</f>
        <v>0</v>
      </c>
      <c r="G149" s="4" t="s">
        <v>168</v>
      </c>
      <c r="H149" s="4" t="s">
        <v>169</v>
      </c>
      <c r="I149" s="4"/>
      <c r="J149" s="4"/>
      <c r="K149" s="4">
        <v>217</v>
      </c>
      <c r="L149" s="4">
        <v>18</v>
      </c>
      <c r="M149" s="4">
        <v>0</v>
      </c>
      <c r="N149" s="4" t="s">
        <v>4</v>
      </c>
      <c r="O149" s="4">
        <v>2</v>
      </c>
      <c r="P149" s="4"/>
      <c r="Q149" s="4"/>
      <c r="R149" s="4"/>
      <c r="S149" s="4"/>
      <c r="T149" s="4"/>
      <c r="U149" s="4"/>
      <c r="V149" s="4"/>
      <c r="W149" s="4"/>
    </row>
    <row r="150" spans="1:206" x14ac:dyDescent="0.25">
      <c r="A150" s="4">
        <v>50</v>
      </c>
      <c r="B150" s="4">
        <v>0</v>
      </c>
      <c r="C150" s="4">
        <v>0</v>
      </c>
      <c r="D150" s="4">
        <v>1</v>
      </c>
      <c r="E150" s="4">
        <v>230</v>
      </c>
      <c r="F150" s="4">
        <f>ROUND(Source!BA130,O150)</f>
        <v>0</v>
      </c>
      <c r="G150" s="4" t="s">
        <v>170</v>
      </c>
      <c r="H150" s="4" t="s">
        <v>171</v>
      </c>
      <c r="I150" s="4"/>
      <c r="J150" s="4"/>
      <c r="K150" s="4">
        <v>230</v>
      </c>
      <c r="L150" s="4">
        <v>19</v>
      </c>
      <c r="M150" s="4">
        <v>3</v>
      </c>
      <c r="N150" s="4" t="s">
        <v>4</v>
      </c>
      <c r="O150" s="4">
        <v>2</v>
      </c>
      <c r="P150" s="4"/>
      <c r="Q150" s="4"/>
      <c r="R150" s="4"/>
      <c r="S150" s="4"/>
      <c r="T150" s="4"/>
      <c r="U150" s="4"/>
      <c r="V150" s="4"/>
      <c r="W150" s="4"/>
    </row>
    <row r="151" spans="1:206" x14ac:dyDescent="0.25">
      <c r="A151" s="4">
        <v>50</v>
      </c>
      <c r="B151" s="4">
        <v>0</v>
      </c>
      <c r="C151" s="4">
        <v>0</v>
      </c>
      <c r="D151" s="4">
        <v>1</v>
      </c>
      <c r="E151" s="4">
        <v>206</v>
      </c>
      <c r="F151" s="4">
        <f>ROUND(Source!T130,O151)</f>
        <v>0</v>
      </c>
      <c r="G151" s="4" t="s">
        <v>172</v>
      </c>
      <c r="H151" s="4" t="s">
        <v>173</v>
      </c>
      <c r="I151" s="4"/>
      <c r="J151" s="4"/>
      <c r="K151" s="4">
        <v>206</v>
      </c>
      <c r="L151" s="4">
        <v>20</v>
      </c>
      <c r="M151" s="4">
        <v>3</v>
      </c>
      <c r="N151" s="4" t="s">
        <v>4</v>
      </c>
      <c r="O151" s="4">
        <v>2</v>
      </c>
      <c r="P151" s="4"/>
      <c r="Q151" s="4"/>
      <c r="R151" s="4"/>
      <c r="S151" s="4"/>
      <c r="T151" s="4"/>
      <c r="U151" s="4"/>
      <c r="V151" s="4"/>
      <c r="W151" s="4"/>
    </row>
    <row r="152" spans="1:206" x14ac:dyDescent="0.25">
      <c r="A152" s="4">
        <v>50</v>
      </c>
      <c r="B152" s="4">
        <v>1</v>
      </c>
      <c r="C152" s="4">
        <v>0</v>
      </c>
      <c r="D152" s="4">
        <v>1</v>
      </c>
      <c r="E152" s="4">
        <v>207</v>
      </c>
      <c r="F152" s="4">
        <f>Source!U130</f>
        <v>95.786139999999989</v>
      </c>
      <c r="G152" s="4" t="s">
        <v>174</v>
      </c>
      <c r="H152" s="4" t="s">
        <v>175</v>
      </c>
      <c r="I152" s="4"/>
      <c r="J152" s="4"/>
      <c r="K152" s="4">
        <v>207</v>
      </c>
      <c r="L152" s="4">
        <v>21</v>
      </c>
      <c r="M152" s="4">
        <v>0</v>
      </c>
      <c r="N152" s="4" t="s">
        <v>4</v>
      </c>
      <c r="O152" s="4">
        <v>-1</v>
      </c>
      <c r="P152" s="4"/>
      <c r="Q152" s="4"/>
      <c r="R152" s="4"/>
      <c r="S152" s="4"/>
      <c r="T152" s="4"/>
      <c r="U152" s="4"/>
      <c r="V152" s="4"/>
      <c r="W152" s="4"/>
    </row>
    <row r="153" spans="1:206" x14ac:dyDescent="0.25">
      <c r="A153" s="4">
        <v>50</v>
      </c>
      <c r="B153" s="4">
        <v>1</v>
      </c>
      <c r="C153" s="4">
        <v>0</v>
      </c>
      <c r="D153" s="4">
        <v>1</v>
      </c>
      <c r="E153" s="4">
        <v>208</v>
      </c>
      <c r="F153" s="4">
        <f>Source!V130</f>
        <v>0.87314999999999998</v>
      </c>
      <c r="G153" s="4" t="s">
        <v>176</v>
      </c>
      <c r="H153" s="4" t="s">
        <v>177</v>
      </c>
      <c r="I153" s="4"/>
      <c r="J153" s="4"/>
      <c r="K153" s="4">
        <v>208</v>
      </c>
      <c r="L153" s="4">
        <v>22</v>
      </c>
      <c r="M153" s="4">
        <v>0</v>
      </c>
      <c r="N153" s="4" t="s">
        <v>4</v>
      </c>
      <c r="O153" s="4">
        <v>-1</v>
      </c>
      <c r="P153" s="4"/>
      <c r="Q153" s="4"/>
      <c r="R153" s="4"/>
      <c r="S153" s="4"/>
      <c r="T153" s="4"/>
      <c r="U153" s="4"/>
      <c r="V153" s="4"/>
      <c r="W153" s="4"/>
    </row>
    <row r="154" spans="1:206" x14ac:dyDescent="0.25">
      <c r="A154" s="4">
        <v>50</v>
      </c>
      <c r="B154" s="4">
        <v>0</v>
      </c>
      <c r="C154" s="4">
        <v>0</v>
      </c>
      <c r="D154" s="4">
        <v>1</v>
      </c>
      <c r="E154" s="4">
        <v>209</v>
      </c>
      <c r="F154" s="4">
        <f>ROUND(Source!W130,O154)</f>
        <v>0</v>
      </c>
      <c r="G154" s="4" t="s">
        <v>178</v>
      </c>
      <c r="H154" s="4" t="s">
        <v>179</v>
      </c>
      <c r="I154" s="4"/>
      <c r="J154" s="4"/>
      <c r="K154" s="4">
        <v>209</v>
      </c>
      <c r="L154" s="4">
        <v>23</v>
      </c>
      <c r="M154" s="4">
        <v>3</v>
      </c>
      <c r="N154" s="4" t="s">
        <v>4</v>
      </c>
      <c r="O154" s="4">
        <v>2</v>
      </c>
      <c r="P154" s="4"/>
      <c r="Q154" s="4"/>
      <c r="R154" s="4"/>
      <c r="S154" s="4"/>
      <c r="T154" s="4"/>
      <c r="U154" s="4"/>
      <c r="V154" s="4"/>
      <c r="W154" s="4"/>
    </row>
    <row r="155" spans="1:206" x14ac:dyDescent="0.25">
      <c r="A155" s="4">
        <v>50</v>
      </c>
      <c r="B155" s="4">
        <v>1</v>
      </c>
      <c r="C155" s="4">
        <v>0</v>
      </c>
      <c r="D155" s="4">
        <v>1</v>
      </c>
      <c r="E155" s="4">
        <v>210</v>
      </c>
      <c r="F155" s="4">
        <f>ROUND(Source!X130,O155)</f>
        <v>920.66</v>
      </c>
      <c r="G155" s="4" t="s">
        <v>180</v>
      </c>
      <c r="H155" s="4" t="s">
        <v>181</v>
      </c>
      <c r="I155" s="4"/>
      <c r="J155" s="4"/>
      <c r="K155" s="4">
        <v>210</v>
      </c>
      <c r="L155" s="4">
        <v>24</v>
      </c>
      <c r="M155" s="4">
        <v>0</v>
      </c>
      <c r="N155" s="4" t="s">
        <v>4</v>
      </c>
      <c r="O155" s="4">
        <v>2</v>
      </c>
      <c r="P155" s="4"/>
      <c r="Q155" s="4"/>
      <c r="R155" s="4"/>
      <c r="S155" s="4"/>
      <c r="T155" s="4"/>
      <c r="U155" s="4"/>
      <c r="V155" s="4"/>
      <c r="W155" s="4"/>
    </row>
    <row r="156" spans="1:206" x14ac:dyDescent="0.25">
      <c r="A156" s="4">
        <v>50</v>
      </c>
      <c r="B156" s="4">
        <v>1</v>
      </c>
      <c r="C156" s="4">
        <v>0</v>
      </c>
      <c r="D156" s="4">
        <v>1</v>
      </c>
      <c r="E156" s="4">
        <v>211</v>
      </c>
      <c r="F156" s="4">
        <f>ROUND(Source!Y130,O156)</f>
        <v>596.27</v>
      </c>
      <c r="G156" s="4" t="s">
        <v>182</v>
      </c>
      <c r="H156" s="4" t="s">
        <v>183</v>
      </c>
      <c r="I156" s="4"/>
      <c r="J156" s="4"/>
      <c r="K156" s="4">
        <v>211</v>
      </c>
      <c r="L156" s="4">
        <v>25</v>
      </c>
      <c r="M156" s="4">
        <v>0</v>
      </c>
      <c r="N156" s="4" t="s">
        <v>4</v>
      </c>
      <c r="O156" s="4">
        <v>2</v>
      </c>
      <c r="P156" s="4"/>
      <c r="Q156" s="4"/>
      <c r="R156" s="4"/>
      <c r="S156" s="4"/>
      <c r="T156" s="4"/>
      <c r="U156" s="4"/>
      <c r="V156" s="4"/>
      <c r="W156" s="4"/>
    </row>
    <row r="157" spans="1:206" x14ac:dyDescent="0.25">
      <c r="A157" s="4">
        <v>50</v>
      </c>
      <c r="B157" s="4">
        <v>1</v>
      </c>
      <c r="C157" s="4">
        <v>0</v>
      </c>
      <c r="D157" s="4">
        <v>1</v>
      </c>
      <c r="E157" s="4">
        <v>224</v>
      </c>
      <c r="F157" s="4">
        <f>ROUND(Source!AR130,O157)</f>
        <v>24318.99</v>
      </c>
      <c r="G157" s="4" t="s">
        <v>184</v>
      </c>
      <c r="H157" s="4" t="s">
        <v>185</v>
      </c>
      <c r="I157" s="4"/>
      <c r="J157" s="4"/>
      <c r="K157" s="4">
        <v>224</v>
      </c>
      <c r="L157" s="4">
        <v>26</v>
      </c>
      <c r="M157" s="4">
        <v>0</v>
      </c>
      <c r="N157" s="4" t="s">
        <v>4</v>
      </c>
      <c r="O157" s="4">
        <v>2</v>
      </c>
      <c r="P157" s="4"/>
      <c r="Q157" s="4"/>
      <c r="R157" s="4"/>
      <c r="S157" s="4"/>
      <c r="T157" s="4"/>
      <c r="U157" s="4"/>
      <c r="V157" s="4"/>
      <c r="W157" s="4"/>
    </row>
    <row r="159" spans="1:206" x14ac:dyDescent="0.25">
      <c r="A159" s="2">
        <v>51</v>
      </c>
      <c r="B159" s="2">
        <f>B12</f>
        <v>231</v>
      </c>
      <c r="C159" s="2">
        <f>A12</f>
        <v>1</v>
      </c>
      <c r="D159" s="2">
        <f>ROW(A12)</f>
        <v>12</v>
      </c>
      <c r="E159" s="2"/>
      <c r="F159" s="2" t="str">
        <f>IF(F12&lt;&gt;"",F12,"")</f>
        <v/>
      </c>
      <c r="G159" s="2" t="str">
        <f>IF(G12&lt;&gt;"",G12,"")</f>
        <v>02-02-02 ЭОМ</v>
      </c>
      <c r="H159" s="2">
        <v>0</v>
      </c>
      <c r="I159" s="2"/>
      <c r="J159" s="2"/>
      <c r="K159" s="2"/>
      <c r="L159" s="2"/>
      <c r="M159" s="2"/>
      <c r="N159" s="2"/>
      <c r="O159" s="2">
        <f t="shared" ref="O159:T159" si="109">ROUND(O130,2)</f>
        <v>22802.06</v>
      </c>
      <c r="P159" s="2">
        <f t="shared" si="109"/>
        <v>21770.19</v>
      </c>
      <c r="Q159" s="2">
        <f t="shared" si="109"/>
        <v>117.05</v>
      </c>
      <c r="R159" s="2">
        <f t="shared" si="109"/>
        <v>10.44</v>
      </c>
      <c r="S159" s="2">
        <f t="shared" si="109"/>
        <v>914.82</v>
      </c>
      <c r="T159" s="2">
        <f t="shared" si="109"/>
        <v>0</v>
      </c>
      <c r="U159" s="2">
        <f>U130</f>
        <v>95.786139999999989</v>
      </c>
      <c r="V159" s="2">
        <f>V130</f>
        <v>0.87314999999999998</v>
      </c>
      <c r="W159" s="2">
        <f>ROUND(W130,2)</f>
        <v>0</v>
      </c>
      <c r="X159" s="2">
        <f>ROUND(X130,2)</f>
        <v>920.66</v>
      </c>
      <c r="Y159" s="2">
        <f>ROUND(Y130,2)</f>
        <v>596.27</v>
      </c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>
        <f t="shared" ref="AO159:BC159" si="110">ROUND(AO130,2)</f>
        <v>0</v>
      </c>
      <c r="AP159" s="2">
        <f t="shared" si="110"/>
        <v>9078.39</v>
      </c>
      <c r="AQ159" s="2">
        <f t="shared" si="110"/>
        <v>0</v>
      </c>
      <c r="AR159" s="2">
        <f t="shared" si="110"/>
        <v>24318.99</v>
      </c>
      <c r="AS159" s="2">
        <f t="shared" si="110"/>
        <v>1070.08</v>
      </c>
      <c r="AT159" s="2">
        <f t="shared" si="110"/>
        <v>14170.52</v>
      </c>
      <c r="AU159" s="2">
        <f t="shared" si="110"/>
        <v>0</v>
      </c>
      <c r="AV159" s="2">
        <f t="shared" si="110"/>
        <v>21770.19</v>
      </c>
      <c r="AW159" s="2">
        <f t="shared" si="110"/>
        <v>12691.8</v>
      </c>
      <c r="AX159" s="2">
        <f t="shared" si="110"/>
        <v>0</v>
      </c>
      <c r="AY159" s="2">
        <f t="shared" si="110"/>
        <v>12691.8</v>
      </c>
      <c r="AZ159" s="2">
        <f t="shared" si="110"/>
        <v>9078.39</v>
      </c>
      <c r="BA159" s="2">
        <f t="shared" si="110"/>
        <v>0</v>
      </c>
      <c r="BB159" s="2">
        <f t="shared" si="110"/>
        <v>0</v>
      </c>
      <c r="BC159" s="2">
        <f t="shared" si="110"/>
        <v>0</v>
      </c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>
        <v>0</v>
      </c>
    </row>
    <row r="161" spans="1:23" x14ac:dyDescent="0.25">
      <c r="A161" s="4">
        <v>50</v>
      </c>
      <c r="B161" s="4">
        <v>0</v>
      </c>
      <c r="C161" s="4">
        <v>0</v>
      </c>
      <c r="D161" s="4">
        <v>1</v>
      </c>
      <c r="E161" s="4">
        <v>201</v>
      </c>
      <c r="F161" s="4">
        <f>ROUND(Source!O159,O161)</f>
        <v>22802.06</v>
      </c>
      <c r="G161" s="4" t="s">
        <v>134</v>
      </c>
      <c r="H161" s="4" t="s">
        <v>135</v>
      </c>
      <c r="I161" s="4"/>
      <c r="J161" s="4"/>
      <c r="K161" s="4">
        <v>201</v>
      </c>
      <c r="L161" s="4">
        <v>1</v>
      </c>
      <c r="M161" s="4">
        <v>3</v>
      </c>
      <c r="N161" s="4" t="s">
        <v>4</v>
      </c>
      <c r="O161" s="4">
        <v>2</v>
      </c>
      <c r="P161" s="4"/>
      <c r="Q161" s="4"/>
      <c r="R161" s="4"/>
      <c r="S161" s="4"/>
      <c r="T161" s="4"/>
      <c r="U161" s="4"/>
      <c r="V161" s="4"/>
      <c r="W161" s="4"/>
    </row>
    <row r="162" spans="1:23" x14ac:dyDescent="0.25">
      <c r="A162" s="4">
        <v>50</v>
      </c>
      <c r="B162" s="4">
        <v>0</v>
      </c>
      <c r="C162" s="4">
        <v>0</v>
      </c>
      <c r="D162" s="4">
        <v>1</v>
      </c>
      <c r="E162" s="4">
        <v>202</v>
      </c>
      <c r="F162" s="4">
        <f>ROUND(Source!P159,O162)</f>
        <v>21770.19</v>
      </c>
      <c r="G162" s="4" t="s">
        <v>136</v>
      </c>
      <c r="H162" s="4" t="s">
        <v>137</v>
      </c>
      <c r="I162" s="4"/>
      <c r="J162" s="4"/>
      <c r="K162" s="4">
        <v>202</v>
      </c>
      <c r="L162" s="4">
        <v>2</v>
      </c>
      <c r="M162" s="4">
        <v>3</v>
      </c>
      <c r="N162" s="4" t="s">
        <v>4</v>
      </c>
      <c r="O162" s="4">
        <v>2</v>
      </c>
      <c r="P162" s="4"/>
      <c r="Q162" s="4"/>
      <c r="R162" s="4"/>
      <c r="S162" s="4"/>
      <c r="T162" s="4"/>
      <c r="U162" s="4"/>
      <c r="V162" s="4"/>
      <c r="W162" s="4"/>
    </row>
    <row r="163" spans="1:23" x14ac:dyDescent="0.25">
      <c r="A163" s="4">
        <v>50</v>
      </c>
      <c r="B163" s="4">
        <v>0</v>
      </c>
      <c r="C163" s="4">
        <v>0</v>
      </c>
      <c r="D163" s="4">
        <v>1</v>
      </c>
      <c r="E163" s="4">
        <v>222</v>
      </c>
      <c r="F163" s="4">
        <f>ROUND(Source!AO159,O163)</f>
        <v>0</v>
      </c>
      <c r="G163" s="4" t="s">
        <v>138</v>
      </c>
      <c r="H163" s="4" t="s">
        <v>139</v>
      </c>
      <c r="I163" s="4"/>
      <c r="J163" s="4"/>
      <c r="K163" s="4">
        <v>222</v>
      </c>
      <c r="L163" s="4">
        <v>3</v>
      </c>
      <c r="M163" s="4">
        <v>3</v>
      </c>
      <c r="N163" s="4" t="s">
        <v>4</v>
      </c>
      <c r="O163" s="4">
        <v>2</v>
      </c>
      <c r="P163" s="4"/>
      <c r="Q163" s="4"/>
      <c r="R163" s="4"/>
      <c r="S163" s="4"/>
      <c r="T163" s="4"/>
      <c r="U163" s="4"/>
      <c r="V163" s="4"/>
      <c r="W163" s="4"/>
    </row>
    <row r="164" spans="1:23" x14ac:dyDescent="0.25">
      <c r="A164" s="4">
        <v>50</v>
      </c>
      <c r="B164" s="4">
        <v>0</v>
      </c>
      <c r="C164" s="4">
        <v>0</v>
      </c>
      <c r="D164" s="4">
        <v>1</v>
      </c>
      <c r="E164" s="4">
        <v>225</v>
      </c>
      <c r="F164" s="4">
        <f>ROUND(Source!AV159,O164)</f>
        <v>21770.19</v>
      </c>
      <c r="G164" s="4" t="s">
        <v>140</v>
      </c>
      <c r="H164" s="4" t="s">
        <v>141</v>
      </c>
      <c r="I164" s="4"/>
      <c r="J164" s="4"/>
      <c r="K164" s="4">
        <v>225</v>
      </c>
      <c r="L164" s="4">
        <v>4</v>
      </c>
      <c r="M164" s="4">
        <v>3</v>
      </c>
      <c r="N164" s="4" t="s">
        <v>4</v>
      </c>
      <c r="O164" s="4">
        <v>2</v>
      </c>
      <c r="P164" s="4"/>
      <c r="Q164" s="4"/>
      <c r="R164" s="4"/>
      <c r="S164" s="4"/>
      <c r="T164" s="4"/>
      <c r="U164" s="4"/>
      <c r="V164" s="4"/>
      <c r="W164" s="4"/>
    </row>
    <row r="165" spans="1:23" x14ac:dyDescent="0.25">
      <c r="A165" s="4">
        <v>50</v>
      </c>
      <c r="B165" s="4">
        <v>0</v>
      </c>
      <c r="C165" s="4">
        <v>0</v>
      </c>
      <c r="D165" s="4">
        <v>1</v>
      </c>
      <c r="E165" s="4">
        <v>226</v>
      </c>
      <c r="F165" s="4">
        <f>ROUND(Source!AW159,O165)</f>
        <v>12691.8</v>
      </c>
      <c r="G165" s="4" t="s">
        <v>142</v>
      </c>
      <c r="H165" s="4" t="s">
        <v>143</v>
      </c>
      <c r="I165" s="4"/>
      <c r="J165" s="4"/>
      <c r="K165" s="4">
        <v>226</v>
      </c>
      <c r="L165" s="4">
        <v>5</v>
      </c>
      <c r="M165" s="4">
        <v>3</v>
      </c>
      <c r="N165" s="4" t="s">
        <v>4</v>
      </c>
      <c r="O165" s="4">
        <v>2</v>
      </c>
      <c r="P165" s="4"/>
      <c r="Q165" s="4"/>
      <c r="R165" s="4"/>
      <c r="S165" s="4"/>
      <c r="T165" s="4"/>
      <c r="U165" s="4"/>
      <c r="V165" s="4"/>
      <c r="W165" s="4"/>
    </row>
    <row r="166" spans="1:23" x14ac:dyDescent="0.25">
      <c r="A166" s="4">
        <v>50</v>
      </c>
      <c r="B166" s="4">
        <v>0</v>
      </c>
      <c r="C166" s="4">
        <v>0</v>
      </c>
      <c r="D166" s="4">
        <v>1</v>
      </c>
      <c r="E166" s="4">
        <v>227</v>
      </c>
      <c r="F166" s="4">
        <f>ROUND(Source!AX159,O166)</f>
        <v>0</v>
      </c>
      <c r="G166" s="4" t="s">
        <v>144</v>
      </c>
      <c r="H166" s="4" t="s">
        <v>145</v>
      </c>
      <c r="I166" s="4"/>
      <c r="J166" s="4"/>
      <c r="K166" s="4">
        <v>227</v>
      </c>
      <c r="L166" s="4">
        <v>6</v>
      </c>
      <c r="M166" s="4">
        <v>3</v>
      </c>
      <c r="N166" s="4" t="s">
        <v>4</v>
      </c>
      <c r="O166" s="4">
        <v>2</v>
      </c>
      <c r="P166" s="4"/>
      <c r="Q166" s="4"/>
      <c r="R166" s="4"/>
      <c r="S166" s="4"/>
      <c r="T166" s="4"/>
      <c r="U166" s="4"/>
      <c r="V166" s="4"/>
      <c r="W166" s="4"/>
    </row>
    <row r="167" spans="1:23" x14ac:dyDescent="0.25">
      <c r="A167" s="4">
        <v>50</v>
      </c>
      <c r="B167" s="4">
        <v>0</v>
      </c>
      <c r="C167" s="4">
        <v>0</v>
      </c>
      <c r="D167" s="4">
        <v>1</v>
      </c>
      <c r="E167" s="4">
        <v>228</v>
      </c>
      <c r="F167" s="4">
        <f>ROUND(Source!AY159,O167)</f>
        <v>12691.8</v>
      </c>
      <c r="G167" s="4" t="s">
        <v>146</v>
      </c>
      <c r="H167" s="4" t="s">
        <v>147</v>
      </c>
      <c r="I167" s="4"/>
      <c r="J167" s="4"/>
      <c r="K167" s="4">
        <v>228</v>
      </c>
      <c r="L167" s="4">
        <v>7</v>
      </c>
      <c r="M167" s="4">
        <v>3</v>
      </c>
      <c r="N167" s="4" t="s">
        <v>4</v>
      </c>
      <c r="O167" s="4">
        <v>2</v>
      </c>
      <c r="P167" s="4"/>
      <c r="Q167" s="4"/>
      <c r="R167" s="4"/>
      <c r="S167" s="4"/>
      <c r="T167" s="4"/>
      <c r="U167" s="4"/>
      <c r="V167" s="4"/>
      <c r="W167" s="4"/>
    </row>
    <row r="168" spans="1:23" x14ac:dyDescent="0.25">
      <c r="A168" s="4">
        <v>50</v>
      </c>
      <c r="B168" s="4">
        <v>0</v>
      </c>
      <c r="C168" s="4">
        <v>0</v>
      </c>
      <c r="D168" s="4">
        <v>1</v>
      </c>
      <c r="E168" s="4">
        <v>216</v>
      </c>
      <c r="F168" s="4">
        <f>ROUND(Source!AP159,O168)</f>
        <v>9078.39</v>
      </c>
      <c r="G168" s="4" t="s">
        <v>148</v>
      </c>
      <c r="H168" s="4" t="s">
        <v>149</v>
      </c>
      <c r="I168" s="4"/>
      <c r="J168" s="4"/>
      <c r="K168" s="4">
        <v>216</v>
      </c>
      <c r="L168" s="4">
        <v>8</v>
      </c>
      <c r="M168" s="4">
        <v>3</v>
      </c>
      <c r="N168" s="4" t="s">
        <v>4</v>
      </c>
      <c r="O168" s="4">
        <v>2</v>
      </c>
      <c r="P168" s="4"/>
      <c r="Q168" s="4"/>
      <c r="R168" s="4"/>
      <c r="S168" s="4"/>
      <c r="T168" s="4"/>
      <c r="U168" s="4"/>
      <c r="V168" s="4"/>
      <c r="W168" s="4"/>
    </row>
    <row r="169" spans="1:23" x14ac:dyDescent="0.25">
      <c r="A169" s="4">
        <v>50</v>
      </c>
      <c r="B169" s="4">
        <v>0</v>
      </c>
      <c r="C169" s="4">
        <v>0</v>
      </c>
      <c r="D169" s="4">
        <v>1</v>
      </c>
      <c r="E169" s="4">
        <v>223</v>
      </c>
      <c r="F169" s="4">
        <f>ROUND(Source!AQ159,O169)</f>
        <v>0</v>
      </c>
      <c r="G169" s="4" t="s">
        <v>150</v>
      </c>
      <c r="H169" s="4" t="s">
        <v>151</v>
      </c>
      <c r="I169" s="4"/>
      <c r="J169" s="4"/>
      <c r="K169" s="4">
        <v>223</v>
      </c>
      <c r="L169" s="4">
        <v>9</v>
      </c>
      <c r="M169" s="4">
        <v>3</v>
      </c>
      <c r="N169" s="4" t="s">
        <v>4</v>
      </c>
      <c r="O169" s="4">
        <v>2</v>
      </c>
      <c r="P169" s="4"/>
      <c r="Q169" s="4"/>
      <c r="R169" s="4"/>
      <c r="S169" s="4"/>
      <c r="T169" s="4"/>
      <c r="U169" s="4"/>
      <c r="V169" s="4"/>
      <c r="W169" s="4"/>
    </row>
    <row r="170" spans="1:23" x14ac:dyDescent="0.25">
      <c r="A170" s="4">
        <v>50</v>
      </c>
      <c r="B170" s="4">
        <v>0</v>
      </c>
      <c r="C170" s="4">
        <v>0</v>
      </c>
      <c r="D170" s="4">
        <v>1</v>
      </c>
      <c r="E170" s="4">
        <v>229</v>
      </c>
      <c r="F170" s="4">
        <f>ROUND(Source!AZ159,O170)</f>
        <v>9078.39</v>
      </c>
      <c r="G170" s="4" t="s">
        <v>152</v>
      </c>
      <c r="H170" s="4" t="s">
        <v>153</v>
      </c>
      <c r="I170" s="4"/>
      <c r="J170" s="4"/>
      <c r="K170" s="4">
        <v>229</v>
      </c>
      <c r="L170" s="4">
        <v>10</v>
      </c>
      <c r="M170" s="4">
        <v>3</v>
      </c>
      <c r="N170" s="4" t="s">
        <v>4</v>
      </c>
      <c r="O170" s="4">
        <v>2</v>
      </c>
      <c r="P170" s="4"/>
      <c r="Q170" s="4"/>
      <c r="R170" s="4"/>
      <c r="S170" s="4"/>
      <c r="T170" s="4"/>
      <c r="U170" s="4"/>
      <c r="V170" s="4"/>
      <c r="W170" s="4"/>
    </row>
    <row r="171" spans="1:23" x14ac:dyDescent="0.25">
      <c r="A171" s="4">
        <v>50</v>
      </c>
      <c r="B171" s="4">
        <v>0</v>
      </c>
      <c r="C171" s="4">
        <v>0</v>
      </c>
      <c r="D171" s="4">
        <v>1</v>
      </c>
      <c r="E171" s="4">
        <v>203</v>
      </c>
      <c r="F171" s="4">
        <f>ROUND(Source!Q159,O171)</f>
        <v>117.05</v>
      </c>
      <c r="G171" s="4" t="s">
        <v>154</v>
      </c>
      <c r="H171" s="4" t="s">
        <v>155</v>
      </c>
      <c r="I171" s="4"/>
      <c r="J171" s="4"/>
      <c r="K171" s="4">
        <v>203</v>
      </c>
      <c r="L171" s="4">
        <v>11</v>
      </c>
      <c r="M171" s="4">
        <v>3</v>
      </c>
      <c r="N171" s="4" t="s">
        <v>4</v>
      </c>
      <c r="O171" s="4">
        <v>2</v>
      </c>
      <c r="P171" s="4"/>
      <c r="Q171" s="4"/>
      <c r="R171" s="4"/>
      <c r="S171" s="4"/>
      <c r="T171" s="4"/>
      <c r="U171" s="4"/>
      <c r="V171" s="4"/>
      <c r="W171" s="4"/>
    </row>
    <row r="172" spans="1:23" x14ac:dyDescent="0.25">
      <c r="A172" s="4">
        <v>50</v>
      </c>
      <c r="B172" s="4">
        <v>0</v>
      </c>
      <c r="C172" s="4">
        <v>0</v>
      </c>
      <c r="D172" s="4">
        <v>1</v>
      </c>
      <c r="E172" s="4">
        <v>231</v>
      </c>
      <c r="F172" s="4">
        <f>ROUND(Source!BB159,O172)</f>
        <v>0</v>
      </c>
      <c r="G172" s="4" t="s">
        <v>156</v>
      </c>
      <c r="H172" s="4" t="s">
        <v>157</v>
      </c>
      <c r="I172" s="4"/>
      <c r="J172" s="4"/>
      <c r="K172" s="4">
        <v>231</v>
      </c>
      <c r="L172" s="4">
        <v>12</v>
      </c>
      <c r="M172" s="4">
        <v>3</v>
      </c>
      <c r="N172" s="4" t="s">
        <v>4</v>
      </c>
      <c r="O172" s="4">
        <v>2</v>
      </c>
      <c r="P172" s="4"/>
      <c r="Q172" s="4"/>
      <c r="R172" s="4"/>
      <c r="S172" s="4"/>
      <c r="T172" s="4"/>
      <c r="U172" s="4"/>
      <c r="V172" s="4"/>
      <c r="W172" s="4"/>
    </row>
    <row r="173" spans="1:23" x14ac:dyDescent="0.25">
      <c r="A173" s="4">
        <v>50</v>
      </c>
      <c r="B173" s="4">
        <v>0</v>
      </c>
      <c r="C173" s="4">
        <v>0</v>
      </c>
      <c r="D173" s="4">
        <v>1</v>
      </c>
      <c r="E173" s="4">
        <v>204</v>
      </c>
      <c r="F173" s="4">
        <f>ROUND(Source!R159,O173)</f>
        <v>10.44</v>
      </c>
      <c r="G173" s="4" t="s">
        <v>158</v>
      </c>
      <c r="H173" s="4" t="s">
        <v>159</v>
      </c>
      <c r="I173" s="4"/>
      <c r="J173" s="4"/>
      <c r="K173" s="4">
        <v>204</v>
      </c>
      <c r="L173" s="4">
        <v>13</v>
      </c>
      <c r="M173" s="4">
        <v>3</v>
      </c>
      <c r="N173" s="4" t="s">
        <v>4</v>
      </c>
      <c r="O173" s="4">
        <v>2</v>
      </c>
      <c r="P173" s="4"/>
      <c r="Q173" s="4"/>
      <c r="R173" s="4"/>
      <c r="S173" s="4"/>
      <c r="T173" s="4"/>
      <c r="U173" s="4"/>
      <c r="V173" s="4"/>
      <c r="W173" s="4"/>
    </row>
    <row r="174" spans="1:23" x14ac:dyDescent="0.25">
      <c r="A174" s="4">
        <v>50</v>
      </c>
      <c r="B174" s="4">
        <v>0</v>
      </c>
      <c r="C174" s="4">
        <v>0</v>
      </c>
      <c r="D174" s="4">
        <v>1</v>
      </c>
      <c r="E174" s="4">
        <v>205</v>
      </c>
      <c r="F174" s="4">
        <f>ROUND(Source!S159,O174)</f>
        <v>914.82</v>
      </c>
      <c r="G174" s="4" t="s">
        <v>160</v>
      </c>
      <c r="H174" s="4" t="s">
        <v>161</v>
      </c>
      <c r="I174" s="4"/>
      <c r="J174" s="4"/>
      <c r="K174" s="4">
        <v>205</v>
      </c>
      <c r="L174" s="4">
        <v>14</v>
      </c>
      <c r="M174" s="4">
        <v>3</v>
      </c>
      <c r="N174" s="4" t="s">
        <v>4</v>
      </c>
      <c r="O174" s="4">
        <v>2</v>
      </c>
      <c r="P174" s="4"/>
      <c r="Q174" s="4"/>
      <c r="R174" s="4"/>
      <c r="S174" s="4"/>
      <c r="T174" s="4"/>
      <c r="U174" s="4"/>
      <c r="V174" s="4"/>
      <c r="W174" s="4"/>
    </row>
    <row r="175" spans="1:23" x14ac:dyDescent="0.25">
      <c r="A175" s="4">
        <v>50</v>
      </c>
      <c r="B175" s="4">
        <v>0</v>
      </c>
      <c r="C175" s="4">
        <v>0</v>
      </c>
      <c r="D175" s="4">
        <v>1</v>
      </c>
      <c r="E175" s="4">
        <v>232</v>
      </c>
      <c r="F175" s="4">
        <f>ROUND(Source!BC159,O175)</f>
        <v>0</v>
      </c>
      <c r="G175" s="4" t="s">
        <v>162</v>
      </c>
      <c r="H175" s="4" t="s">
        <v>163</v>
      </c>
      <c r="I175" s="4"/>
      <c r="J175" s="4"/>
      <c r="K175" s="4">
        <v>232</v>
      </c>
      <c r="L175" s="4">
        <v>15</v>
      </c>
      <c r="M175" s="4">
        <v>3</v>
      </c>
      <c r="N175" s="4" t="s">
        <v>4</v>
      </c>
      <c r="O175" s="4">
        <v>2</v>
      </c>
      <c r="P175" s="4"/>
      <c r="Q175" s="4"/>
      <c r="R175" s="4"/>
      <c r="S175" s="4"/>
      <c r="T175" s="4"/>
      <c r="U175" s="4"/>
      <c r="V175" s="4"/>
      <c r="W175" s="4"/>
    </row>
    <row r="176" spans="1:23" x14ac:dyDescent="0.25">
      <c r="A176" s="4">
        <v>50</v>
      </c>
      <c r="B176" s="4">
        <v>0</v>
      </c>
      <c r="C176" s="4">
        <v>0</v>
      </c>
      <c r="D176" s="4">
        <v>1</v>
      </c>
      <c r="E176" s="4">
        <v>214</v>
      </c>
      <c r="F176" s="4">
        <f>ROUND(Source!AS159,O176)</f>
        <v>1070.08</v>
      </c>
      <c r="G176" s="4" t="s">
        <v>164</v>
      </c>
      <c r="H176" s="4" t="s">
        <v>165</v>
      </c>
      <c r="I176" s="4"/>
      <c r="J176" s="4"/>
      <c r="K176" s="4">
        <v>214</v>
      </c>
      <c r="L176" s="4">
        <v>16</v>
      </c>
      <c r="M176" s="4">
        <v>3</v>
      </c>
      <c r="N176" s="4" t="s">
        <v>4</v>
      </c>
      <c r="O176" s="4">
        <v>2</v>
      </c>
      <c r="P176" s="4"/>
      <c r="Q176" s="4"/>
      <c r="R176" s="4"/>
      <c r="S176" s="4"/>
      <c r="T176" s="4"/>
      <c r="U176" s="4"/>
      <c r="V176" s="4"/>
      <c r="W176" s="4"/>
    </row>
    <row r="177" spans="1:23" x14ac:dyDescent="0.25">
      <c r="A177" s="4">
        <v>50</v>
      </c>
      <c r="B177" s="4">
        <v>0</v>
      </c>
      <c r="C177" s="4">
        <v>0</v>
      </c>
      <c r="D177" s="4">
        <v>1</v>
      </c>
      <c r="E177" s="4">
        <v>215</v>
      </c>
      <c r="F177" s="4">
        <f>ROUND(Source!AT159,O177)</f>
        <v>14170.52</v>
      </c>
      <c r="G177" s="4" t="s">
        <v>166</v>
      </c>
      <c r="H177" s="4" t="s">
        <v>167</v>
      </c>
      <c r="I177" s="4"/>
      <c r="J177" s="4"/>
      <c r="K177" s="4">
        <v>215</v>
      </c>
      <c r="L177" s="4">
        <v>17</v>
      </c>
      <c r="M177" s="4">
        <v>3</v>
      </c>
      <c r="N177" s="4" t="s">
        <v>4</v>
      </c>
      <c r="O177" s="4">
        <v>2</v>
      </c>
      <c r="P177" s="4"/>
      <c r="Q177" s="4"/>
      <c r="R177" s="4"/>
      <c r="S177" s="4"/>
      <c r="T177" s="4"/>
      <c r="U177" s="4"/>
      <c r="V177" s="4"/>
      <c r="W177" s="4"/>
    </row>
    <row r="178" spans="1:23" x14ac:dyDescent="0.25">
      <c r="A178" s="4">
        <v>50</v>
      </c>
      <c r="B178" s="4">
        <v>0</v>
      </c>
      <c r="C178" s="4">
        <v>0</v>
      </c>
      <c r="D178" s="4">
        <v>1</v>
      </c>
      <c r="E178" s="4">
        <v>217</v>
      </c>
      <c r="F178" s="4">
        <f>ROUND(Source!AU159,O178)</f>
        <v>0</v>
      </c>
      <c r="G178" s="4" t="s">
        <v>168</v>
      </c>
      <c r="H178" s="4" t="s">
        <v>169</v>
      </c>
      <c r="I178" s="4"/>
      <c r="J178" s="4"/>
      <c r="K178" s="4">
        <v>217</v>
      </c>
      <c r="L178" s="4">
        <v>18</v>
      </c>
      <c r="M178" s="4">
        <v>3</v>
      </c>
      <c r="N178" s="4" t="s">
        <v>4</v>
      </c>
      <c r="O178" s="4">
        <v>2</v>
      </c>
      <c r="P178" s="4"/>
      <c r="Q178" s="4"/>
      <c r="R178" s="4"/>
      <c r="S178" s="4"/>
      <c r="T178" s="4"/>
      <c r="U178" s="4"/>
      <c r="V178" s="4"/>
      <c r="W178" s="4"/>
    </row>
    <row r="179" spans="1:23" x14ac:dyDescent="0.25">
      <c r="A179" s="4">
        <v>50</v>
      </c>
      <c r="B179" s="4">
        <v>0</v>
      </c>
      <c r="C179" s="4">
        <v>0</v>
      </c>
      <c r="D179" s="4">
        <v>1</v>
      </c>
      <c r="E179" s="4">
        <v>230</v>
      </c>
      <c r="F179" s="4">
        <f>ROUND(Source!BA159,O179)</f>
        <v>0</v>
      </c>
      <c r="G179" s="4" t="s">
        <v>170</v>
      </c>
      <c r="H179" s="4" t="s">
        <v>171</v>
      </c>
      <c r="I179" s="4"/>
      <c r="J179" s="4"/>
      <c r="K179" s="4">
        <v>230</v>
      </c>
      <c r="L179" s="4">
        <v>19</v>
      </c>
      <c r="M179" s="4">
        <v>3</v>
      </c>
      <c r="N179" s="4" t="s">
        <v>4</v>
      </c>
      <c r="O179" s="4">
        <v>2</v>
      </c>
      <c r="P179" s="4"/>
      <c r="Q179" s="4"/>
      <c r="R179" s="4"/>
      <c r="S179" s="4"/>
      <c r="T179" s="4"/>
      <c r="U179" s="4"/>
      <c r="V179" s="4"/>
      <c r="W179" s="4"/>
    </row>
    <row r="180" spans="1:23" x14ac:dyDescent="0.25">
      <c r="A180" s="4">
        <v>50</v>
      </c>
      <c r="B180" s="4">
        <v>0</v>
      </c>
      <c r="C180" s="4">
        <v>0</v>
      </c>
      <c r="D180" s="4">
        <v>1</v>
      </c>
      <c r="E180" s="4">
        <v>206</v>
      </c>
      <c r="F180" s="4">
        <f>ROUND(Source!T159,O180)</f>
        <v>0</v>
      </c>
      <c r="G180" s="4" t="s">
        <v>172</v>
      </c>
      <c r="H180" s="4" t="s">
        <v>173</v>
      </c>
      <c r="I180" s="4"/>
      <c r="J180" s="4"/>
      <c r="K180" s="4">
        <v>206</v>
      </c>
      <c r="L180" s="4">
        <v>20</v>
      </c>
      <c r="M180" s="4">
        <v>3</v>
      </c>
      <c r="N180" s="4" t="s">
        <v>4</v>
      </c>
      <c r="O180" s="4">
        <v>2</v>
      </c>
      <c r="P180" s="4"/>
      <c r="Q180" s="4"/>
      <c r="R180" s="4"/>
      <c r="S180" s="4"/>
      <c r="T180" s="4"/>
      <c r="U180" s="4"/>
      <c r="V180" s="4"/>
      <c r="W180" s="4"/>
    </row>
    <row r="181" spans="1:23" x14ac:dyDescent="0.25">
      <c r="A181" s="4">
        <v>50</v>
      </c>
      <c r="B181" s="4">
        <v>0</v>
      </c>
      <c r="C181" s="4">
        <v>0</v>
      </c>
      <c r="D181" s="4">
        <v>1</v>
      </c>
      <c r="E181" s="4">
        <v>207</v>
      </c>
      <c r="F181" s="4">
        <f>Source!U159</f>
        <v>95.786139999999989</v>
      </c>
      <c r="G181" s="4" t="s">
        <v>174</v>
      </c>
      <c r="H181" s="4" t="s">
        <v>175</v>
      </c>
      <c r="I181" s="4"/>
      <c r="J181" s="4"/>
      <c r="K181" s="4">
        <v>207</v>
      </c>
      <c r="L181" s="4">
        <v>21</v>
      </c>
      <c r="M181" s="4">
        <v>3</v>
      </c>
      <c r="N181" s="4" t="s">
        <v>4</v>
      </c>
      <c r="O181" s="4">
        <v>-1</v>
      </c>
      <c r="P181" s="4"/>
      <c r="Q181" s="4"/>
      <c r="R181" s="4"/>
      <c r="S181" s="4"/>
      <c r="T181" s="4"/>
      <c r="U181" s="4"/>
      <c r="V181" s="4"/>
      <c r="W181" s="4"/>
    </row>
    <row r="182" spans="1:23" x14ac:dyDescent="0.25">
      <c r="A182" s="4">
        <v>50</v>
      </c>
      <c r="B182" s="4">
        <v>0</v>
      </c>
      <c r="C182" s="4">
        <v>0</v>
      </c>
      <c r="D182" s="4">
        <v>1</v>
      </c>
      <c r="E182" s="4">
        <v>208</v>
      </c>
      <c r="F182" s="4">
        <f>Source!V159</f>
        <v>0.87314999999999998</v>
      </c>
      <c r="G182" s="4" t="s">
        <v>176</v>
      </c>
      <c r="H182" s="4" t="s">
        <v>177</v>
      </c>
      <c r="I182" s="4"/>
      <c r="J182" s="4"/>
      <c r="K182" s="4">
        <v>208</v>
      </c>
      <c r="L182" s="4">
        <v>22</v>
      </c>
      <c r="M182" s="4">
        <v>3</v>
      </c>
      <c r="N182" s="4" t="s">
        <v>4</v>
      </c>
      <c r="O182" s="4">
        <v>-1</v>
      </c>
      <c r="P182" s="4"/>
      <c r="Q182" s="4"/>
      <c r="R182" s="4"/>
      <c r="S182" s="4"/>
      <c r="T182" s="4"/>
      <c r="U182" s="4"/>
      <c r="V182" s="4"/>
      <c r="W182" s="4"/>
    </row>
    <row r="183" spans="1:23" x14ac:dyDescent="0.25">
      <c r="A183" s="4">
        <v>50</v>
      </c>
      <c r="B183" s="4">
        <v>0</v>
      </c>
      <c r="C183" s="4">
        <v>0</v>
      </c>
      <c r="D183" s="4">
        <v>1</v>
      </c>
      <c r="E183" s="4">
        <v>209</v>
      </c>
      <c r="F183" s="4">
        <f>ROUND(Source!W159,O183)</f>
        <v>0</v>
      </c>
      <c r="G183" s="4" t="s">
        <v>178</v>
      </c>
      <c r="H183" s="4" t="s">
        <v>179</v>
      </c>
      <c r="I183" s="4"/>
      <c r="J183" s="4"/>
      <c r="K183" s="4">
        <v>209</v>
      </c>
      <c r="L183" s="4">
        <v>23</v>
      </c>
      <c r="M183" s="4">
        <v>3</v>
      </c>
      <c r="N183" s="4" t="s">
        <v>4</v>
      </c>
      <c r="O183" s="4">
        <v>2</v>
      </c>
      <c r="P183" s="4"/>
      <c r="Q183" s="4"/>
      <c r="R183" s="4"/>
      <c r="S183" s="4"/>
      <c r="T183" s="4"/>
      <c r="U183" s="4"/>
      <c r="V183" s="4"/>
      <c r="W183" s="4"/>
    </row>
    <row r="184" spans="1:23" x14ac:dyDescent="0.25">
      <c r="A184" s="4">
        <v>50</v>
      </c>
      <c r="B184" s="4">
        <v>0</v>
      </c>
      <c r="C184" s="4">
        <v>0</v>
      </c>
      <c r="D184" s="4">
        <v>1</v>
      </c>
      <c r="E184" s="4">
        <v>210</v>
      </c>
      <c r="F184" s="4">
        <f>ROUND(Source!X159,O184)</f>
        <v>920.66</v>
      </c>
      <c r="G184" s="4" t="s">
        <v>180</v>
      </c>
      <c r="H184" s="4" t="s">
        <v>181</v>
      </c>
      <c r="I184" s="4"/>
      <c r="J184" s="4"/>
      <c r="K184" s="4">
        <v>210</v>
      </c>
      <c r="L184" s="4">
        <v>24</v>
      </c>
      <c r="M184" s="4">
        <v>3</v>
      </c>
      <c r="N184" s="4" t="s">
        <v>4</v>
      </c>
      <c r="O184" s="4">
        <v>2</v>
      </c>
      <c r="P184" s="4"/>
      <c r="Q184" s="4"/>
      <c r="R184" s="4"/>
      <c r="S184" s="4"/>
      <c r="T184" s="4"/>
      <c r="U184" s="4"/>
      <c r="V184" s="4"/>
      <c r="W184" s="4"/>
    </row>
    <row r="185" spans="1:23" x14ac:dyDescent="0.25">
      <c r="A185" s="4">
        <v>50</v>
      </c>
      <c r="B185" s="4">
        <v>0</v>
      </c>
      <c r="C185" s="4">
        <v>0</v>
      </c>
      <c r="D185" s="4">
        <v>1</v>
      </c>
      <c r="E185" s="4">
        <v>211</v>
      </c>
      <c r="F185" s="4">
        <f>ROUND(Source!Y159,O185)</f>
        <v>596.27</v>
      </c>
      <c r="G185" s="4" t="s">
        <v>182</v>
      </c>
      <c r="H185" s="4" t="s">
        <v>183</v>
      </c>
      <c r="I185" s="4"/>
      <c r="J185" s="4"/>
      <c r="K185" s="4">
        <v>211</v>
      </c>
      <c r="L185" s="4">
        <v>25</v>
      </c>
      <c r="M185" s="4">
        <v>3</v>
      </c>
      <c r="N185" s="4" t="s">
        <v>4</v>
      </c>
      <c r="O185" s="4">
        <v>2</v>
      </c>
      <c r="P185" s="4"/>
      <c r="Q185" s="4"/>
      <c r="R185" s="4"/>
      <c r="S185" s="4"/>
      <c r="T185" s="4"/>
      <c r="U185" s="4"/>
      <c r="V185" s="4"/>
      <c r="W185" s="4"/>
    </row>
    <row r="186" spans="1:23" x14ac:dyDescent="0.25">
      <c r="A186" s="4">
        <v>50</v>
      </c>
      <c r="B186" s="4">
        <v>0</v>
      </c>
      <c r="C186" s="4">
        <v>0</v>
      </c>
      <c r="D186" s="4">
        <v>1</v>
      </c>
      <c r="E186" s="4">
        <v>224</v>
      </c>
      <c r="F186" s="4">
        <f>ROUND(Source!AR159,O186)</f>
        <v>24318.99</v>
      </c>
      <c r="G186" s="4" t="s">
        <v>184</v>
      </c>
      <c r="H186" s="4" t="s">
        <v>185</v>
      </c>
      <c r="I186" s="4"/>
      <c r="J186" s="4"/>
      <c r="K186" s="4">
        <v>224</v>
      </c>
      <c r="L186" s="4">
        <v>26</v>
      </c>
      <c r="M186" s="4">
        <v>3</v>
      </c>
      <c r="N186" s="4" t="s">
        <v>4</v>
      </c>
      <c r="O186" s="4">
        <v>2</v>
      </c>
      <c r="P186" s="4"/>
      <c r="Q186" s="4"/>
      <c r="R186" s="4"/>
      <c r="S186" s="4"/>
      <c r="T186" s="4"/>
      <c r="U186" s="4"/>
      <c r="V186" s="4"/>
      <c r="W186" s="4"/>
    </row>
    <row r="187" spans="1:23" x14ac:dyDescent="0.25">
      <c r="A187" s="4">
        <v>50</v>
      </c>
      <c r="B187" s="4">
        <v>0</v>
      </c>
      <c r="C187" s="4">
        <v>0</v>
      </c>
      <c r="D187" s="4">
        <v>2</v>
      </c>
      <c r="E187" s="4">
        <v>0</v>
      </c>
      <c r="F187" s="4">
        <f>ROUND((F186-F178-F168)*9.7*1.01+F168*3.92+F178*22.95*1.01,O187)</f>
        <v>184899.45</v>
      </c>
      <c r="G187" s="4" t="s">
        <v>235</v>
      </c>
      <c r="H187" s="4" t="s">
        <v>236</v>
      </c>
      <c r="I187" s="4"/>
      <c r="J187" s="4"/>
      <c r="K187" s="4">
        <v>212</v>
      </c>
      <c r="L187" s="4">
        <v>27</v>
      </c>
      <c r="M187" s="4">
        <v>3</v>
      </c>
      <c r="N187" s="4" t="s">
        <v>4</v>
      </c>
      <c r="O187" s="4">
        <v>2</v>
      </c>
      <c r="P187" s="4"/>
      <c r="Q187" s="4"/>
      <c r="R187" s="4"/>
      <c r="S187" s="4"/>
      <c r="T187" s="4"/>
      <c r="U187" s="4"/>
      <c r="V187" s="4"/>
      <c r="W187" s="4"/>
    </row>
    <row r="188" spans="1:23" x14ac:dyDescent="0.25">
      <c r="A188" s="4">
        <v>50</v>
      </c>
      <c r="B188" s="4">
        <v>0</v>
      </c>
      <c r="C188" s="4">
        <v>0</v>
      </c>
      <c r="D188" s="4">
        <v>2</v>
      </c>
      <c r="E188" s="4">
        <v>0</v>
      </c>
      <c r="F188" s="4">
        <f>ROUND(F168*3.92,O188)</f>
        <v>35587.29</v>
      </c>
      <c r="G188" s="4" t="s">
        <v>237</v>
      </c>
      <c r="H188" s="4" t="s">
        <v>238</v>
      </c>
      <c r="I188" s="4"/>
      <c r="J188" s="4"/>
      <c r="K188" s="4">
        <v>212</v>
      </c>
      <c r="L188" s="4">
        <v>28</v>
      </c>
      <c r="M188" s="4">
        <v>3</v>
      </c>
      <c r="N188" s="4" t="s">
        <v>4</v>
      </c>
      <c r="O188" s="4">
        <v>2</v>
      </c>
      <c r="P188" s="4"/>
      <c r="Q188" s="4"/>
      <c r="R188" s="4"/>
      <c r="S188" s="4"/>
      <c r="T188" s="4"/>
      <c r="U188" s="4"/>
      <c r="V188" s="4"/>
      <c r="W188" s="4"/>
    </row>
    <row r="189" spans="1:23" x14ac:dyDescent="0.25">
      <c r="A189" s="4">
        <v>50</v>
      </c>
      <c r="B189" s="4">
        <v>0</v>
      </c>
      <c r="C189" s="4">
        <v>0</v>
      </c>
      <c r="D189" s="4">
        <v>2</v>
      </c>
      <c r="E189" s="4">
        <v>0</v>
      </c>
      <c r="F189" s="4">
        <f>ROUND(F165*9.7*1.01,O189)</f>
        <v>124341.56</v>
      </c>
      <c r="G189" s="4" t="s">
        <v>239</v>
      </c>
      <c r="H189" s="4" t="s">
        <v>240</v>
      </c>
      <c r="I189" s="4"/>
      <c r="J189" s="4"/>
      <c r="K189" s="4">
        <v>212</v>
      </c>
      <c r="L189" s="4">
        <v>29</v>
      </c>
      <c r="M189" s="4">
        <v>3</v>
      </c>
      <c r="N189" s="4" t="s">
        <v>4</v>
      </c>
      <c r="O189" s="4">
        <v>2</v>
      </c>
      <c r="P189" s="4"/>
      <c r="Q189" s="4"/>
      <c r="R189" s="4"/>
      <c r="S189" s="4"/>
      <c r="T189" s="4"/>
      <c r="U189" s="4"/>
      <c r="V189" s="4"/>
      <c r="W189" s="4"/>
    </row>
    <row r="190" spans="1:23" x14ac:dyDescent="0.25">
      <c r="A190" s="4">
        <v>50</v>
      </c>
      <c r="B190" s="4">
        <v>0</v>
      </c>
      <c r="C190" s="4">
        <v>0</v>
      </c>
      <c r="D190" s="4">
        <v>2</v>
      </c>
      <c r="E190" s="4">
        <v>0</v>
      </c>
      <c r="F190" s="4">
        <f>ROUND(F178*22.95*1.01,O190)</f>
        <v>0</v>
      </c>
      <c r="G190" s="4" t="s">
        <v>241</v>
      </c>
      <c r="H190" s="4" t="s">
        <v>242</v>
      </c>
      <c r="I190" s="4"/>
      <c r="J190" s="4"/>
      <c r="K190" s="4">
        <v>212</v>
      </c>
      <c r="L190" s="4">
        <v>30</v>
      </c>
      <c r="M190" s="4">
        <v>3</v>
      </c>
      <c r="N190" s="4" t="s">
        <v>4</v>
      </c>
      <c r="O190" s="4">
        <v>2</v>
      </c>
      <c r="P190" s="4"/>
      <c r="Q190" s="4"/>
      <c r="R190" s="4"/>
      <c r="S190" s="4"/>
      <c r="T190" s="4"/>
      <c r="U190" s="4"/>
      <c r="V190" s="4"/>
      <c r="W190" s="4"/>
    </row>
    <row r="191" spans="1:23" x14ac:dyDescent="0.25">
      <c r="A191" s="4">
        <v>50</v>
      </c>
      <c r="B191" s="4">
        <v>0</v>
      </c>
      <c r="C191" s="4">
        <v>0</v>
      </c>
      <c r="D191" s="4">
        <v>2</v>
      </c>
      <c r="E191" s="4">
        <v>0</v>
      </c>
      <c r="F191" s="4">
        <f>ROUND(F187-F188-F190,O191)</f>
        <v>149312.16</v>
      </c>
      <c r="G191" s="4" t="s">
        <v>243</v>
      </c>
      <c r="H191" s="4" t="s">
        <v>244</v>
      </c>
      <c r="I191" s="4"/>
      <c r="J191" s="4"/>
      <c r="K191" s="4">
        <v>212</v>
      </c>
      <c r="L191" s="4">
        <v>31</v>
      </c>
      <c r="M191" s="4">
        <v>3</v>
      </c>
      <c r="N191" s="4" t="s">
        <v>4</v>
      </c>
      <c r="O191" s="4">
        <v>2</v>
      </c>
      <c r="P191" s="4"/>
      <c r="Q191" s="4"/>
      <c r="R191" s="4"/>
      <c r="S191" s="4"/>
      <c r="T191" s="4"/>
      <c r="U191" s="4"/>
      <c r="V191" s="4"/>
      <c r="W191" s="4"/>
    </row>
    <row r="192" spans="1:23" x14ac:dyDescent="0.25">
      <c r="A192" s="4">
        <v>50</v>
      </c>
      <c r="B192" s="4">
        <v>0</v>
      </c>
      <c r="C192" s="4">
        <v>0</v>
      </c>
      <c r="D192" s="4">
        <v>2</v>
      </c>
      <c r="E192" s="4">
        <v>0</v>
      </c>
      <c r="F192" s="4">
        <f>ROUND(F191*0.018,O192)</f>
        <v>2687.62</v>
      </c>
      <c r="G192" s="4" t="s">
        <v>245</v>
      </c>
      <c r="H192" s="4" t="s">
        <v>246</v>
      </c>
      <c r="I192" s="4"/>
      <c r="J192" s="4"/>
      <c r="K192" s="4">
        <v>212</v>
      </c>
      <c r="L192" s="4">
        <v>32</v>
      </c>
      <c r="M192" s="4">
        <v>3</v>
      </c>
      <c r="N192" s="4" t="s">
        <v>4</v>
      </c>
      <c r="O192" s="4">
        <v>2</v>
      </c>
      <c r="P192" s="4"/>
      <c r="Q192" s="4"/>
      <c r="R192" s="4"/>
      <c r="S192" s="4"/>
      <c r="T192" s="4"/>
      <c r="U192" s="4"/>
      <c r="V192" s="4"/>
      <c r="W192" s="4"/>
    </row>
    <row r="193" spans="1:23" x14ac:dyDescent="0.25">
      <c r="A193" s="4">
        <v>50</v>
      </c>
      <c r="B193" s="4">
        <v>0</v>
      </c>
      <c r="C193" s="4">
        <v>0</v>
      </c>
      <c r="D193" s="4">
        <v>2</v>
      </c>
      <c r="E193" s="4">
        <v>0</v>
      </c>
      <c r="F193" s="4">
        <f>ROUND(F192+F187,O193)</f>
        <v>187587.07</v>
      </c>
      <c r="G193" s="4" t="s">
        <v>247</v>
      </c>
      <c r="H193" s="4" t="s">
        <v>248</v>
      </c>
      <c r="I193" s="4"/>
      <c r="J193" s="4"/>
      <c r="K193" s="4">
        <v>212</v>
      </c>
      <c r="L193" s="4">
        <v>33</v>
      </c>
      <c r="M193" s="4">
        <v>3</v>
      </c>
      <c r="N193" s="4" t="s">
        <v>4</v>
      </c>
      <c r="O193" s="4">
        <v>2</v>
      </c>
      <c r="P193" s="4"/>
      <c r="Q193" s="4"/>
      <c r="R193" s="4"/>
      <c r="S193" s="4"/>
      <c r="T193" s="4"/>
      <c r="U193" s="4"/>
      <c r="V193" s="4"/>
      <c r="W193" s="4"/>
    </row>
    <row r="194" spans="1:23" x14ac:dyDescent="0.25">
      <c r="A194" s="4">
        <v>50</v>
      </c>
      <c r="B194" s="4">
        <v>0</v>
      </c>
      <c r="C194" s="4">
        <v>0</v>
      </c>
      <c r="D194" s="4">
        <v>2</v>
      </c>
      <c r="E194" s="4">
        <v>0</v>
      </c>
      <c r="F194" s="4">
        <f>ROUND((F191+F192)*0.02484,O194)</f>
        <v>3775.67</v>
      </c>
      <c r="G194" s="4" t="s">
        <v>249</v>
      </c>
      <c r="H194" s="4" t="s">
        <v>250</v>
      </c>
      <c r="I194" s="4"/>
      <c r="J194" s="4"/>
      <c r="K194" s="4">
        <v>212</v>
      </c>
      <c r="L194" s="4">
        <v>34</v>
      </c>
      <c r="M194" s="4">
        <v>3</v>
      </c>
      <c r="N194" s="4" t="s">
        <v>4</v>
      </c>
      <c r="O194" s="4">
        <v>2</v>
      </c>
      <c r="P194" s="4"/>
      <c r="Q194" s="4"/>
      <c r="R194" s="4"/>
      <c r="S194" s="4"/>
      <c r="T194" s="4"/>
      <c r="U194" s="4"/>
      <c r="V194" s="4"/>
      <c r="W194" s="4"/>
    </row>
    <row r="195" spans="1:23" x14ac:dyDescent="0.25">
      <c r="A195" s="4">
        <v>50</v>
      </c>
      <c r="B195" s="4">
        <v>0</v>
      </c>
      <c r="C195" s="4">
        <v>0</v>
      </c>
      <c r="D195" s="4">
        <v>2</v>
      </c>
      <c r="E195" s="4">
        <v>0</v>
      </c>
      <c r="F195" s="4">
        <f>ROUND(F193+F194,O195)</f>
        <v>191362.74</v>
      </c>
      <c r="G195" s="4" t="s">
        <v>251</v>
      </c>
      <c r="H195" s="4" t="s">
        <v>252</v>
      </c>
      <c r="I195" s="4"/>
      <c r="J195" s="4"/>
      <c r="K195" s="4">
        <v>212</v>
      </c>
      <c r="L195" s="4">
        <v>35</v>
      </c>
      <c r="M195" s="4">
        <v>3</v>
      </c>
      <c r="N195" s="4" t="s">
        <v>4</v>
      </c>
      <c r="O195" s="4">
        <v>2</v>
      </c>
      <c r="P195" s="4"/>
      <c r="Q195" s="4"/>
      <c r="R195" s="4"/>
      <c r="S195" s="4"/>
      <c r="T195" s="4"/>
      <c r="U195" s="4"/>
      <c r="V195" s="4"/>
      <c r="W195" s="4"/>
    </row>
    <row r="196" spans="1:23" x14ac:dyDescent="0.25">
      <c r="A196" s="4">
        <v>50</v>
      </c>
      <c r="B196" s="4">
        <v>0</v>
      </c>
      <c r="C196" s="4">
        <v>0</v>
      </c>
      <c r="D196" s="4">
        <v>2</v>
      </c>
      <c r="E196" s="4">
        <v>0</v>
      </c>
      <c r="F196" s="4">
        <f>ROUND(F195*0.02,O196)</f>
        <v>3827.25</v>
      </c>
      <c r="G196" s="4" t="s">
        <v>253</v>
      </c>
      <c r="H196" s="4" t="s">
        <v>254</v>
      </c>
      <c r="I196" s="4"/>
      <c r="J196" s="4"/>
      <c r="K196" s="4">
        <v>212</v>
      </c>
      <c r="L196" s="4">
        <v>36</v>
      </c>
      <c r="M196" s="4">
        <v>3</v>
      </c>
      <c r="N196" s="4" t="s">
        <v>4</v>
      </c>
      <c r="O196" s="4">
        <v>2</v>
      </c>
      <c r="P196" s="4"/>
      <c r="Q196" s="4"/>
      <c r="R196" s="4"/>
      <c r="S196" s="4"/>
      <c r="T196" s="4"/>
      <c r="U196" s="4"/>
      <c r="V196" s="4"/>
      <c r="W196" s="4"/>
    </row>
    <row r="197" spans="1:23" x14ac:dyDescent="0.25">
      <c r="A197" s="4">
        <v>50</v>
      </c>
      <c r="B197" s="4">
        <v>0</v>
      </c>
      <c r="C197" s="4">
        <v>0</v>
      </c>
      <c r="D197" s="4">
        <v>2</v>
      </c>
      <c r="E197" s="4">
        <v>0</v>
      </c>
      <c r="F197" s="4">
        <f>ROUND(F195+F196,O197)</f>
        <v>195189.99</v>
      </c>
      <c r="G197" s="4" t="s">
        <v>255</v>
      </c>
      <c r="H197" s="4" t="s">
        <v>256</v>
      </c>
      <c r="I197" s="4"/>
      <c r="J197" s="4"/>
      <c r="K197" s="4">
        <v>212</v>
      </c>
      <c r="L197" s="4">
        <v>37</v>
      </c>
      <c r="M197" s="4">
        <v>3</v>
      </c>
      <c r="N197" s="4" t="s">
        <v>4</v>
      </c>
      <c r="O197" s="4">
        <v>2</v>
      </c>
      <c r="P197" s="4"/>
      <c r="Q197" s="4"/>
      <c r="R197" s="4"/>
      <c r="S197" s="4"/>
      <c r="T197" s="4"/>
      <c r="U197" s="4"/>
      <c r="V197" s="4"/>
      <c r="W197" s="4"/>
    </row>
    <row r="198" spans="1:23" x14ac:dyDescent="0.25">
      <c r="A198" s="4">
        <v>50</v>
      </c>
      <c r="B198" s="4">
        <v>0</v>
      </c>
      <c r="C198" s="4">
        <v>0</v>
      </c>
      <c r="D198" s="4">
        <v>2</v>
      </c>
      <c r="E198" s="4">
        <v>0</v>
      </c>
      <c r="F198" s="4">
        <f>ROUND((F188+F189)*0.2,O198)</f>
        <v>31985.77</v>
      </c>
      <c r="G198" s="4" t="s">
        <v>257</v>
      </c>
      <c r="H198" s="4" t="s">
        <v>258</v>
      </c>
      <c r="I198" s="4"/>
      <c r="J198" s="4"/>
      <c r="K198" s="4">
        <v>212</v>
      </c>
      <c r="L198" s="4">
        <v>38</v>
      </c>
      <c r="M198" s="4">
        <v>3</v>
      </c>
      <c r="N198" s="4" t="s">
        <v>4</v>
      </c>
      <c r="O198" s="4">
        <v>2</v>
      </c>
      <c r="P198" s="4"/>
      <c r="Q198" s="4"/>
      <c r="R198" s="4"/>
      <c r="S198" s="4"/>
      <c r="T198" s="4"/>
      <c r="U198" s="4"/>
      <c r="V198" s="4"/>
      <c r="W198" s="4"/>
    </row>
    <row r="199" spans="1:23" x14ac:dyDescent="0.25">
      <c r="A199" s="4">
        <v>50</v>
      </c>
      <c r="B199" s="4">
        <v>0</v>
      </c>
      <c r="C199" s="4">
        <v>0</v>
      </c>
      <c r="D199" s="4">
        <v>2</v>
      </c>
      <c r="E199" s="4">
        <v>0</v>
      </c>
      <c r="F199" s="4">
        <f>ROUND(F197+F198,O199)</f>
        <v>227175.76</v>
      </c>
      <c r="G199" s="4" t="s">
        <v>259</v>
      </c>
      <c r="H199" s="4" t="s">
        <v>260</v>
      </c>
      <c r="I199" s="4"/>
      <c r="J199" s="4"/>
      <c r="K199" s="4">
        <v>212</v>
      </c>
      <c r="L199" s="4">
        <v>39</v>
      </c>
      <c r="M199" s="4">
        <v>3</v>
      </c>
      <c r="N199" s="4" t="s">
        <v>4</v>
      </c>
      <c r="O199" s="4">
        <v>2</v>
      </c>
      <c r="P199" s="4"/>
      <c r="Q199" s="4"/>
      <c r="R199" s="4"/>
      <c r="S199" s="4"/>
      <c r="T199" s="4"/>
      <c r="U199" s="4"/>
      <c r="V199" s="4"/>
      <c r="W199" s="4"/>
    </row>
    <row r="200" spans="1:23" x14ac:dyDescent="0.25">
      <c r="A200" s="4">
        <v>50</v>
      </c>
      <c r="B200" s="4">
        <v>0</v>
      </c>
      <c r="C200" s="4">
        <v>0</v>
      </c>
      <c r="D200" s="4">
        <v>2</v>
      </c>
      <c r="E200" s="4">
        <v>0</v>
      </c>
      <c r="F200" s="4">
        <f>ROUND(F190*0.8,O200)</f>
        <v>0</v>
      </c>
      <c r="G200" s="4" t="s">
        <v>261</v>
      </c>
      <c r="H200" s="4" t="s">
        <v>262</v>
      </c>
      <c r="I200" s="4"/>
      <c r="J200" s="4"/>
      <c r="K200" s="4">
        <v>212</v>
      </c>
      <c r="L200" s="4">
        <v>40</v>
      </c>
      <c r="M200" s="4">
        <v>3</v>
      </c>
      <c r="N200" s="4" t="s">
        <v>4</v>
      </c>
      <c r="O200" s="4">
        <v>2</v>
      </c>
      <c r="P200" s="4"/>
      <c r="Q200" s="4"/>
      <c r="R200" s="4"/>
      <c r="S200" s="4"/>
      <c r="T200" s="4"/>
      <c r="U200" s="4"/>
      <c r="V200" s="4"/>
      <c r="W200" s="4"/>
    </row>
    <row r="203" spans="1:23" x14ac:dyDescent="0.25">
      <c r="A203">
        <v>70</v>
      </c>
      <c r="B203">
        <v>1</v>
      </c>
      <c r="D203">
        <v>1</v>
      </c>
      <c r="E203" t="s">
        <v>263</v>
      </c>
      <c r="F203" t="s">
        <v>264</v>
      </c>
      <c r="G203">
        <v>0</v>
      </c>
      <c r="H203">
        <v>0</v>
      </c>
      <c r="I203" t="s">
        <v>4</v>
      </c>
      <c r="J203">
        <v>1</v>
      </c>
      <c r="K203">
        <v>0</v>
      </c>
      <c r="L203" t="s">
        <v>4</v>
      </c>
      <c r="M203" t="s">
        <v>4</v>
      </c>
      <c r="N203">
        <v>0</v>
      </c>
    </row>
    <row r="204" spans="1:23" x14ac:dyDescent="0.25">
      <c r="A204">
        <v>70</v>
      </c>
      <c r="B204">
        <v>1</v>
      </c>
      <c r="D204">
        <v>2</v>
      </c>
      <c r="E204" t="s">
        <v>265</v>
      </c>
      <c r="F204" t="s">
        <v>266</v>
      </c>
      <c r="G204">
        <v>1</v>
      </c>
      <c r="H204">
        <v>0</v>
      </c>
      <c r="I204" t="s">
        <v>4</v>
      </c>
      <c r="J204">
        <v>1</v>
      </c>
      <c r="K204">
        <v>0</v>
      </c>
      <c r="L204" t="s">
        <v>4</v>
      </c>
      <c r="M204" t="s">
        <v>4</v>
      </c>
      <c r="N204">
        <v>0</v>
      </c>
    </row>
    <row r="205" spans="1:23" x14ac:dyDescent="0.25">
      <c r="A205">
        <v>70</v>
      </c>
      <c r="B205">
        <v>1</v>
      </c>
      <c r="D205">
        <v>3</v>
      </c>
      <c r="E205" t="s">
        <v>267</v>
      </c>
      <c r="F205" t="s">
        <v>268</v>
      </c>
      <c r="G205">
        <v>0</v>
      </c>
      <c r="H205">
        <v>0</v>
      </c>
      <c r="I205" t="s">
        <v>4</v>
      </c>
      <c r="J205">
        <v>1</v>
      </c>
      <c r="K205">
        <v>0</v>
      </c>
      <c r="L205" t="s">
        <v>4</v>
      </c>
      <c r="M205" t="s">
        <v>4</v>
      </c>
      <c r="N205">
        <v>0</v>
      </c>
    </row>
    <row r="206" spans="1:23" x14ac:dyDescent="0.25">
      <c r="A206">
        <v>70</v>
      </c>
      <c r="B206">
        <v>1</v>
      </c>
      <c r="D206">
        <v>4</v>
      </c>
      <c r="E206" t="s">
        <v>269</v>
      </c>
      <c r="F206" t="s">
        <v>270</v>
      </c>
      <c r="G206">
        <v>0</v>
      </c>
      <c r="H206">
        <v>0</v>
      </c>
      <c r="I206" t="s">
        <v>271</v>
      </c>
      <c r="J206">
        <v>0</v>
      </c>
      <c r="K206">
        <v>0</v>
      </c>
      <c r="L206" t="s">
        <v>4</v>
      </c>
      <c r="M206" t="s">
        <v>4</v>
      </c>
      <c r="N206">
        <v>0</v>
      </c>
    </row>
    <row r="207" spans="1:23" x14ac:dyDescent="0.25">
      <c r="A207">
        <v>70</v>
      </c>
      <c r="B207">
        <v>1</v>
      </c>
      <c r="D207">
        <v>5</v>
      </c>
      <c r="E207" t="s">
        <v>272</v>
      </c>
      <c r="F207" t="s">
        <v>273</v>
      </c>
      <c r="G207">
        <v>0</v>
      </c>
      <c r="H207">
        <v>0</v>
      </c>
      <c r="I207" t="s">
        <v>274</v>
      </c>
      <c r="J207">
        <v>0</v>
      </c>
      <c r="K207">
        <v>0</v>
      </c>
      <c r="L207" t="s">
        <v>4</v>
      </c>
      <c r="M207" t="s">
        <v>4</v>
      </c>
      <c r="N207">
        <v>0</v>
      </c>
    </row>
    <row r="208" spans="1:23" x14ac:dyDescent="0.25">
      <c r="A208">
        <v>70</v>
      </c>
      <c r="B208">
        <v>1</v>
      </c>
      <c r="D208">
        <v>6</v>
      </c>
      <c r="E208" t="s">
        <v>275</v>
      </c>
      <c r="F208" t="s">
        <v>276</v>
      </c>
      <c r="G208">
        <v>0</v>
      </c>
      <c r="H208">
        <v>0</v>
      </c>
      <c r="I208" t="s">
        <v>277</v>
      </c>
      <c r="J208">
        <v>0</v>
      </c>
      <c r="K208">
        <v>0</v>
      </c>
      <c r="L208" t="s">
        <v>4</v>
      </c>
      <c r="M208" t="s">
        <v>4</v>
      </c>
      <c r="N208">
        <v>0</v>
      </c>
    </row>
    <row r="209" spans="1:14" x14ac:dyDescent="0.25">
      <c r="A209">
        <v>70</v>
      </c>
      <c r="B209">
        <v>1</v>
      </c>
      <c r="D209">
        <v>7</v>
      </c>
      <c r="E209" t="s">
        <v>278</v>
      </c>
      <c r="F209" t="s">
        <v>279</v>
      </c>
      <c r="G209">
        <v>1</v>
      </c>
      <c r="H209">
        <v>0</v>
      </c>
      <c r="I209" t="s">
        <v>4</v>
      </c>
      <c r="J209">
        <v>0</v>
      </c>
      <c r="K209">
        <v>0</v>
      </c>
      <c r="L209" t="s">
        <v>4</v>
      </c>
      <c r="M209" t="s">
        <v>4</v>
      </c>
      <c r="N209">
        <v>0</v>
      </c>
    </row>
    <row r="210" spans="1:14" x14ac:dyDescent="0.25">
      <c r="A210">
        <v>70</v>
      </c>
      <c r="B210">
        <v>1</v>
      </c>
      <c r="D210">
        <v>8</v>
      </c>
      <c r="E210" t="s">
        <v>280</v>
      </c>
      <c r="F210" t="s">
        <v>281</v>
      </c>
      <c r="G210">
        <v>0</v>
      </c>
      <c r="H210">
        <v>0</v>
      </c>
      <c r="I210" t="s">
        <v>282</v>
      </c>
      <c r="J210">
        <v>0</v>
      </c>
      <c r="K210">
        <v>0</v>
      </c>
      <c r="L210" t="s">
        <v>4</v>
      </c>
      <c r="M210" t="s">
        <v>4</v>
      </c>
      <c r="N210">
        <v>0</v>
      </c>
    </row>
    <row r="211" spans="1:14" x14ac:dyDescent="0.25">
      <c r="A211">
        <v>70</v>
      </c>
      <c r="B211">
        <v>1</v>
      </c>
      <c r="D211">
        <v>9</v>
      </c>
      <c r="E211" t="s">
        <v>283</v>
      </c>
      <c r="F211" t="s">
        <v>284</v>
      </c>
      <c r="G211">
        <v>0</v>
      </c>
      <c r="H211">
        <v>0</v>
      </c>
      <c r="I211" t="s">
        <v>285</v>
      </c>
      <c r="J211">
        <v>0</v>
      </c>
      <c r="K211">
        <v>0</v>
      </c>
      <c r="L211" t="s">
        <v>4</v>
      </c>
      <c r="M211" t="s">
        <v>4</v>
      </c>
      <c r="N211">
        <v>0</v>
      </c>
    </row>
    <row r="212" spans="1:14" x14ac:dyDescent="0.25">
      <c r="A212">
        <v>70</v>
      </c>
      <c r="B212">
        <v>1</v>
      </c>
      <c r="D212">
        <v>10</v>
      </c>
      <c r="E212" t="s">
        <v>286</v>
      </c>
      <c r="F212" t="s">
        <v>287</v>
      </c>
      <c r="G212">
        <v>0</v>
      </c>
      <c r="H212">
        <v>0</v>
      </c>
      <c r="I212" t="s">
        <v>288</v>
      </c>
      <c r="J212">
        <v>0</v>
      </c>
      <c r="K212">
        <v>0</v>
      </c>
      <c r="L212" t="s">
        <v>4</v>
      </c>
      <c r="M212" t="s">
        <v>4</v>
      </c>
      <c r="N212">
        <v>0</v>
      </c>
    </row>
    <row r="213" spans="1:14" x14ac:dyDescent="0.25">
      <c r="A213">
        <v>70</v>
      </c>
      <c r="B213">
        <v>1</v>
      </c>
      <c r="D213">
        <v>11</v>
      </c>
      <c r="E213" t="s">
        <v>289</v>
      </c>
      <c r="F213" t="s">
        <v>290</v>
      </c>
      <c r="G213">
        <v>0</v>
      </c>
      <c r="H213">
        <v>0</v>
      </c>
      <c r="I213" t="s">
        <v>291</v>
      </c>
      <c r="J213">
        <v>0</v>
      </c>
      <c r="K213">
        <v>0</v>
      </c>
      <c r="L213" t="s">
        <v>4</v>
      </c>
      <c r="M213" t="s">
        <v>4</v>
      </c>
      <c r="N213">
        <v>0</v>
      </c>
    </row>
    <row r="214" spans="1:14" x14ac:dyDescent="0.25">
      <c r="A214">
        <v>70</v>
      </c>
      <c r="B214">
        <v>1</v>
      </c>
      <c r="D214">
        <v>12</v>
      </c>
      <c r="E214" t="s">
        <v>292</v>
      </c>
      <c r="F214" t="s">
        <v>293</v>
      </c>
      <c r="G214">
        <v>0</v>
      </c>
      <c r="H214">
        <v>0</v>
      </c>
      <c r="I214" t="s">
        <v>4</v>
      </c>
      <c r="J214">
        <v>0</v>
      </c>
      <c r="K214">
        <v>0</v>
      </c>
      <c r="L214" t="s">
        <v>4</v>
      </c>
      <c r="M214" t="s">
        <v>4</v>
      </c>
      <c r="N214">
        <v>0</v>
      </c>
    </row>
    <row r="215" spans="1:14" x14ac:dyDescent="0.25">
      <c r="A215">
        <v>70</v>
      </c>
      <c r="B215">
        <v>1</v>
      </c>
      <c r="D215">
        <v>1</v>
      </c>
      <c r="E215" t="s">
        <v>294</v>
      </c>
      <c r="F215" t="s">
        <v>295</v>
      </c>
      <c r="G215">
        <v>0.9</v>
      </c>
      <c r="H215">
        <v>1</v>
      </c>
      <c r="I215" t="s">
        <v>296</v>
      </c>
      <c r="J215">
        <v>0</v>
      </c>
      <c r="K215">
        <v>0</v>
      </c>
      <c r="L215" t="s">
        <v>4</v>
      </c>
      <c r="M215" t="s">
        <v>4</v>
      </c>
      <c r="N215">
        <v>0</v>
      </c>
    </row>
    <row r="216" spans="1:14" x14ac:dyDescent="0.25">
      <c r="A216">
        <v>70</v>
      </c>
      <c r="B216">
        <v>1</v>
      </c>
      <c r="D216">
        <v>2</v>
      </c>
      <c r="E216" t="s">
        <v>297</v>
      </c>
      <c r="F216" t="s">
        <v>298</v>
      </c>
      <c r="G216">
        <v>0.85</v>
      </c>
      <c r="H216">
        <v>1</v>
      </c>
      <c r="I216" t="s">
        <v>299</v>
      </c>
      <c r="J216">
        <v>0</v>
      </c>
      <c r="K216">
        <v>0</v>
      </c>
      <c r="L216" t="s">
        <v>4</v>
      </c>
      <c r="M216" t="s">
        <v>4</v>
      </c>
      <c r="N216">
        <v>0</v>
      </c>
    </row>
    <row r="217" spans="1:14" x14ac:dyDescent="0.25">
      <c r="A217">
        <v>70</v>
      </c>
      <c r="B217">
        <v>1</v>
      </c>
      <c r="D217">
        <v>3</v>
      </c>
      <c r="E217" t="s">
        <v>300</v>
      </c>
      <c r="F217" t="s">
        <v>301</v>
      </c>
      <c r="G217">
        <v>1</v>
      </c>
      <c r="H217">
        <v>0.85</v>
      </c>
      <c r="I217" t="s">
        <v>302</v>
      </c>
      <c r="J217">
        <v>0</v>
      </c>
      <c r="K217">
        <v>0</v>
      </c>
      <c r="L217" t="s">
        <v>4</v>
      </c>
      <c r="M217" t="s">
        <v>4</v>
      </c>
      <c r="N217">
        <v>0</v>
      </c>
    </row>
    <row r="218" spans="1:14" x14ac:dyDescent="0.25">
      <c r="A218">
        <v>70</v>
      </c>
      <c r="B218">
        <v>1</v>
      </c>
      <c r="D218">
        <v>4</v>
      </c>
      <c r="E218" t="s">
        <v>303</v>
      </c>
      <c r="F218" t="s">
        <v>304</v>
      </c>
      <c r="G218">
        <v>1</v>
      </c>
      <c r="H218">
        <v>0</v>
      </c>
      <c r="I218" t="s">
        <v>4</v>
      </c>
      <c r="J218">
        <v>0</v>
      </c>
      <c r="K218">
        <v>0</v>
      </c>
      <c r="L218" t="s">
        <v>4</v>
      </c>
      <c r="M218" t="s">
        <v>4</v>
      </c>
      <c r="N218">
        <v>0</v>
      </c>
    </row>
    <row r="219" spans="1:14" x14ac:dyDescent="0.25">
      <c r="A219">
        <v>70</v>
      </c>
      <c r="B219">
        <v>1</v>
      </c>
      <c r="D219">
        <v>5</v>
      </c>
      <c r="E219" t="s">
        <v>305</v>
      </c>
      <c r="F219" t="s">
        <v>306</v>
      </c>
      <c r="G219">
        <v>1</v>
      </c>
      <c r="H219">
        <v>0.8</v>
      </c>
      <c r="I219" t="s">
        <v>307</v>
      </c>
      <c r="J219">
        <v>0</v>
      </c>
      <c r="K219">
        <v>0</v>
      </c>
      <c r="L219" t="s">
        <v>4</v>
      </c>
      <c r="M219" t="s">
        <v>4</v>
      </c>
      <c r="N219">
        <v>0</v>
      </c>
    </row>
    <row r="220" spans="1:14" x14ac:dyDescent="0.25">
      <c r="A220">
        <v>70</v>
      </c>
      <c r="B220">
        <v>1</v>
      </c>
      <c r="D220">
        <v>6</v>
      </c>
      <c r="E220" t="s">
        <v>308</v>
      </c>
      <c r="F220" t="s">
        <v>309</v>
      </c>
      <c r="G220">
        <v>1</v>
      </c>
      <c r="H220">
        <v>0</v>
      </c>
      <c r="I220" t="s">
        <v>4</v>
      </c>
      <c r="J220">
        <v>0</v>
      </c>
      <c r="K220">
        <v>0</v>
      </c>
      <c r="L220" t="s">
        <v>4</v>
      </c>
      <c r="M220" t="s">
        <v>4</v>
      </c>
      <c r="N220">
        <v>0</v>
      </c>
    </row>
    <row r="221" spans="1:14" x14ac:dyDescent="0.25">
      <c r="A221">
        <v>70</v>
      </c>
      <c r="B221">
        <v>1</v>
      </c>
      <c r="D221">
        <v>7</v>
      </c>
      <c r="E221" t="s">
        <v>310</v>
      </c>
      <c r="F221" t="s">
        <v>311</v>
      </c>
      <c r="G221">
        <v>1</v>
      </c>
      <c r="H221">
        <v>0</v>
      </c>
      <c r="I221" t="s">
        <v>4</v>
      </c>
      <c r="J221">
        <v>0</v>
      </c>
      <c r="K221">
        <v>0</v>
      </c>
      <c r="L221" t="s">
        <v>4</v>
      </c>
      <c r="M221" t="s">
        <v>4</v>
      </c>
      <c r="N221">
        <v>0</v>
      </c>
    </row>
    <row r="222" spans="1:14" x14ac:dyDescent="0.25">
      <c r="A222">
        <v>70</v>
      </c>
      <c r="B222">
        <v>1</v>
      </c>
      <c r="D222">
        <v>8</v>
      </c>
      <c r="E222" t="s">
        <v>312</v>
      </c>
      <c r="F222" t="s">
        <v>313</v>
      </c>
      <c r="G222">
        <v>0.7</v>
      </c>
      <c r="H222">
        <v>0</v>
      </c>
      <c r="I222" t="s">
        <v>4</v>
      </c>
      <c r="J222">
        <v>0</v>
      </c>
      <c r="K222">
        <v>0</v>
      </c>
      <c r="L222" t="s">
        <v>4</v>
      </c>
      <c r="M222" t="s">
        <v>4</v>
      </c>
      <c r="N222">
        <v>0</v>
      </c>
    </row>
    <row r="223" spans="1:14" x14ac:dyDescent="0.25">
      <c r="A223">
        <v>70</v>
      </c>
      <c r="B223">
        <v>1</v>
      </c>
      <c r="D223">
        <v>9</v>
      </c>
      <c r="E223" t="s">
        <v>314</v>
      </c>
      <c r="F223" t="s">
        <v>315</v>
      </c>
      <c r="G223">
        <v>0.9</v>
      </c>
      <c r="H223">
        <v>0</v>
      </c>
      <c r="I223" t="s">
        <v>4</v>
      </c>
      <c r="J223">
        <v>0</v>
      </c>
      <c r="K223">
        <v>0</v>
      </c>
      <c r="L223" t="s">
        <v>4</v>
      </c>
      <c r="M223" t="s">
        <v>4</v>
      </c>
      <c r="N223">
        <v>0</v>
      </c>
    </row>
    <row r="224" spans="1:14" x14ac:dyDescent="0.25">
      <c r="A224">
        <v>70</v>
      </c>
      <c r="B224">
        <v>1</v>
      </c>
      <c r="D224">
        <v>10</v>
      </c>
      <c r="E224" t="s">
        <v>316</v>
      </c>
      <c r="F224" t="s">
        <v>317</v>
      </c>
      <c r="G224">
        <v>0.6</v>
      </c>
      <c r="H224">
        <v>0</v>
      </c>
      <c r="I224" t="s">
        <v>4</v>
      </c>
      <c r="J224">
        <v>0</v>
      </c>
      <c r="K224">
        <v>0</v>
      </c>
      <c r="L224" t="s">
        <v>4</v>
      </c>
      <c r="M224" t="s">
        <v>4</v>
      </c>
      <c r="N224">
        <v>0</v>
      </c>
    </row>
    <row r="225" spans="1:15" x14ac:dyDescent="0.25">
      <c r="A225">
        <v>70</v>
      </c>
      <c r="B225">
        <v>1</v>
      </c>
      <c r="D225">
        <v>11</v>
      </c>
      <c r="E225" t="s">
        <v>318</v>
      </c>
      <c r="F225" t="s">
        <v>319</v>
      </c>
      <c r="G225">
        <v>1.2</v>
      </c>
      <c r="H225">
        <v>0</v>
      </c>
      <c r="I225" t="s">
        <v>4</v>
      </c>
      <c r="J225">
        <v>0</v>
      </c>
      <c r="K225">
        <v>0</v>
      </c>
      <c r="L225" t="s">
        <v>4</v>
      </c>
      <c r="M225" t="s">
        <v>4</v>
      </c>
      <c r="N225">
        <v>0</v>
      </c>
    </row>
    <row r="226" spans="1:15" x14ac:dyDescent="0.25">
      <c r="A226">
        <v>70</v>
      </c>
      <c r="B226">
        <v>1</v>
      </c>
      <c r="D226">
        <v>12</v>
      </c>
      <c r="E226" t="s">
        <v>320</v>
      </c>
      <c r="F226" t="s">
        <v>321</v>
      </c>
      <c r="G226">
        <v>0</v>
      </c>
      <c r="H226">
        <v>0</v>
      </c>
      <c r="I226" t="s">
        <v>4</v>
      </c>
      <c r="J226">
        <v>0</v>
      </c>
      <c r="K226">
        <v>0</v>
      </c>
      <c r="L226" t="s">
        <v>4</v>
      </c>
      <c r="M226" t="s">
        <v>4</v>
      </c>
      <c r="N226">
        <v>0</v>
      </c>
    </row>
    <row r="227" spans="1:15" x14ac:dyDescent="0.25">
      <c r="A227">
        <v>70</v>
      </c>
      <c r="B227">
        <v>1</v>
      </c>
      <c r="D227">
        <v>13</v>
      </c>
      <c r="E227" t="s">
        <v>322</v>
      </c>
      <c r="F227" t="s">
        <v>323</v>
      </c>
      <c r="G227">
        <v>1</v>
      </c>
      <c r="H227">
        <v>0</v>
      </c>
      <c r="I227" t="s">
        <v>4</v>
      </c>
      <c r="J227">
        <v>0</v>
      </c>
      <c r="K227">
        <v>0</v>
      </c>
      <c r="L227" t="s">
        <v>4</v>
      </c>
      <c r="M227" t="s">
        <v>4</v>
      </c>
      <c r="N227">
        <v>0</v>
      </c>
    </row>
    <row r="229" spans="1:15" x14ac:dyDescent="0.25">
      <c r="A229">
        <v>-1</v>
      </c>
    </row>
    <row r="231" spans="1:15" x14ac:dyDescent="0.25">
      <c r="A231" s="3">
        <v>75</v>
      </c>
      <c r="B231" s="3" t="s">
        <v>324</v>
      </c>
      <c r="C231" s="3">
        <v>2000</v>
      </c>
      <c r="D231" s="3">
        <v>0</v>
      </c>
      <c r="E231" s="3">
        <v>1</v>
      </c>
      <c r="F231" s="3">
        <v>0</v>
      </c>
      <c r="G231" s="3">
        <v>0</v>
      </c>
      <c r="H231" s="3">
        <v>1</v>
      </c>
      <c r="I231" s="3">
        <v>0</v>
      </c>
      <c r="J231" s="3">
        <v>1</v>
      </c>
      <c r="K231" s="3">
        <v>0</v>
      </c>
      <c r="L231" s="3">
        <v>0</v>
      </c>
      <c r="M231" s="3">
        <v>0</v>
      </c>
      <c r="N231" s="3">
        <v>68249185</v>
      </c>
      <c r="O231" s="3">
        <v>1</v>
      </c>
    </row>
    <row r="235" spans="1:15" x14ac:dyDescent="0.25">
      <c r="A235">
        <v>65</v>
      </c>
      <c r="C235">
        <v>1</v>
      </c>
      <c r="D235">
        <v>0</v>
      </c>
      <c r="E23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325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11</v>
      </c>
    </row>
    <row r="12" spans="1:133" x14ac:dyDescent="0.25">
      <c r="A12" s="1">
        <v>1</v>
      </c>
      <c r="B12" s="1">
        <v>64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/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10</v>
      </c>
      <c r="CF12" s="1">
        <v>0</v>
      </c>
      <c r="CG12" s="1">
        <v>0</v>
      </c>
      <c r="CH12" s="1">
        <v>983048</v>
      </c>
      <c r="CI12" s="1" t="s">
        <v>4</v>
      </c>
      <c r="CJ12" s="1" t="s">
        <v>4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0</v>
      </c>
      <c r="C14" s="1">
        <v>0</v>
      </c>
      <c r="D14" s="1">
        <v>68249185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11</v>
      </c>
      <c r="D16" s="5" t="s">
        <v>11</v>
      </c>
      <c r="E16" s="6">
        <f>(Source!F147)/1000</f>
        <v>1.0700799999999999</v>
      </c>
      <c r="F16" s="6">
        <f>(Source!F148)/1000</f>
        <v>14.17052</v>
      </c>
      <c r="G16" s="6">
        <f>(Source!F139)/1000</f>
        <v>9.0783899999999988</v>
      </c>
      <c r="H16" s="6">
        <f>(Source!F149)/1000+(Source!F150)/1000</f>
        <v>0</v>
      </c>
      <c r="I16" s="6">
        <f>E16+F16+G16+H16</f>
        <v>24.318989999999999</v>
      </c>
      <c r="J16" s="6">
        <f>(Source!F145)/1000</f>
        <v>0.91482000000000008</v>
      </c>
      <c r="AI16" s="5">
        <v>0</v>
      </c>
      <c r="AJ16" s="5">
        <v>0</v>
      </c>
      <c r="AK16" s="5" t="s">
        <v>4</v>
      </c>
      <c r="AL16" s="5" t="s">
        <v>4</v>
      </c>
      <c r="AM16" s="5" t="s">
        <v>4</v>
      </c>
      <c r="AN16" s="5">
        <v>0</v>
      </c>
      <c r="AO16" s="5" t="s">
        <v>4</v>
      </c>
      <c r="AP16" s="5" t="s">
        <v>4</v>
      </c>
      <c r="AT16" s="6">
        <v>22802.06</v>
      </c>
      <c r="AU16" s="6">
        <v>21770.19</v>
      </c>
      <c r="AV16" s="6">
        <v>0</v>
      </c>
      <c r="AW16" s="6">
        <v>9078.39</v>
      </c>
      <c r="AX16" s="6">
        <v>0</v>
      </c>
      <c r="AY16" s="6">
        <v>117.05</v>
      </c>
      <c r="AZ16" s="6">
        <v>10.44</v>
      </c>
      <c r="BA16" s="6">
        <v>914.82</v>
      </c>
      <c r="BB16" s="6">
        <v>1070.08</v>
      </c>
      <c r="BC16" s="6">
        <v>14170.52</v>
      </c>
      <c r="BD16" s="6">
        <v>0</v>
      </c>
      <c r="BE16" s="6">
        <v>0</v>
      </c>
      <c r="BF16" s="6">
        <v>95.786140000000003</v>
      </c>
      <c r="BG16" s="6">
        <v>0.87315000000000009</v>
      </c>
      <c r="BH16" s="6">
        <v>0</v>
      </c>
      <c r="BI16" s="6">
        <v>920.66</v>
      </c>
      <c r="BJ16" s="6">
        <v>596.27</v>
      </c>
      <c r="BK16" s="6">
        <v>24318.99</v>
      </c>
    </row>
    <row r="18" spans="1:19" x14ac:dyDescent="0.25">
      <c r="A18">
        <v>51</v>
      </c>
      <c r="E18" s="7">
        <f>SUMIF(A16:A17,3,E16:E17)</f>
        <v>1.0700799999999999</v>
      </c>
      <c r="F18" s="7">
        <f>SUMIF(A16:A17,3,F16:F17)</f>
        <v>14.17052</v>
      </c>
      <c r="G18" s="7">
        <f>SUMIF(A16:A17,3,G16:G17)</f>
        <v>9.0783899999999988</v>
      </c>
      <c r="H18" s="7">
        <f>SUMIF(A16:A17,3,H16:H17)</f>
        <v>0</v>
      </c>
      <c r="I18" s="7">
        <f>SUMIF(A16:A17,3,I16:I17)</f>
        <v>24.318989999999999</v>
      </c>
      <c r="J18" s="7">
        <f>SUMIF(A16:A17,3,J16:J17)</f>
        <v>0.91482000000000008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22802.06</v>
      </c>
      <c r="G20" s="4" t="s">
        <v>134</v>
      </c>
      <c r="H20" s="4" t="s">
        <v>135</v>
      </c>
      <c r="I20" s="4"/>
      <c r="J20" s="4"/>
      <c r="K20" s="4">
        <v>201</v>
      </c>
      <c r="L20" s="4">
        <v>1</v>
      </c>
      <c r="M20" s="4">
        <v>3</v>
      </c>
      <c r="N20" s="4" t="s">
        <v>4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21770.19</v>
      </c>
      <c r="G21" s="4" t="s">
        <v>136</v>
      </c>
      <c r="H21" s="4" t="s">
        <v>137</v>
      </c>
      <c r="I21" s="4"/>
      <c r="J21" s="4"/>
      <c r="K21" s="4">
        <v>202</v>
      </c>
      <c r="L21" s="4">
        <v>2</v>
      </c>
      <c r="M21" s="4">
        <v>3</v>
      </c>
      <c r="N21" s="4" t="s">
        <v>4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138</v>
      </c>
      <c r="H22" s="4" t="s">
        <v>139</v>
      </c>
      <c r="I22" s="4"/>
      <c r="J22" s="4"/>
      <c r="K22" s="4">
        <v>222</v>
      </c>
      <c r="L22" s="4">
        <v>3</v>
      </c>
      <c r="M22" s="4">
        <v>3</v>
      </c>
      <c r="N22" s="4" t="s">
        <v>4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21770.19</v>
      </c>
      <c r="G23" s="4" t="s">
        <v>140</v>
      </c>
      <c r="H23" s="4" t="s">
        <v>141</v>
      </c>
      <c r="I23" s="4"/>
      <c r="J23" s="4"/>
      <c r="K23" s="4">
        <v>225</v>
      </c>
      <c r="L23" s="4">
        <v>4</v>
      </c>
      <c r="M23" s="4">
        <v>3</v>
      </c>
      <c r="N23" s="4" t="s">
        <v>4</v>
      </c>
      <c r="O23" s="4">
        <v>2</v>
      </c>
      <c r="P23" s="4"/>
    </row>
    <row r="24" spans="1:19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12691.8</v>
      </c>
      <c r="G24" s="4" t="s">
        <v>142</v>
      </c>
      <c r="H24" s="4" t="s">
        <v>143</v>
      </c>
      <c r="I24" s="4"/>
      <c r="J24" s="4"/>
      <c r="K24" s="4">
        <v>226</v>
      </c>
      <c r="L24" s="4">
        <v>5</v>
      </c>
      <c r="M24" s="4">
        <v>3</v>
      </c>
      <c r="N24" s="4" t="s">
        <v>4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144</v>
      </c>
      <c r="H25" s="4" t="s">
        <v>145</v>
      </c>
      <c r="I25" s="4"/>
      <c r="J25" s="4"/>
      <c r="K25" s="4">
        <v>227</v>
      </c>
      <c r="L25" s="4">
        <v>6</v>
      </c>
      <c r="M25" s="4">
        <v>3</v>
      </c>
      <c r="N25" s="4" t="s">
        <v>4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12691.8</v>
      </c>
      <c r="G26" s="4" t="s">
        <v>146</v>
      </c>
      <c r="H26" s="4" t="s">
        <v>147</v>
      </c>
      <c r="I26" s="4"/>
      <c r="J26" s="4"/>
      <c r="K26" s="4">
        <v>228</v>
      </c>
      <c r="L26" s="4">
        <v>7</v>
      </c>
      <c r="M26" s="4">
        <v>3</v>
      </c>
      <c r="N26" s="4" t="s">
        <v>4</v>
      </c>
      <c r="O26" s="4">
        <v>2</v>
      </c>
      <c r="P26" s="4"/>
    </row>
    <row r="27" spans="1:19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9078.39</v>
      </c>
      <c r="G27" s="4" t="s">
        <v>148</v>
      </c>
      <c r="H27" s="4" t="s">
        <v>149</v>
      </c>
      <c r="I27" s="4"/>
      <c r="J27" s="4"/>
      <c r="K27" s="4">
        <v>216</v>
      </c>
      <c r="L27" s="4">
        <v>8</v>
      </c>
      <c r="M27" s="4">
        <v>3</v>
      </c>
      <c r="N27" s="4" t="s">
        <v>4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150</v>
      </c>
      <c r="H28" s="4" t="s">
        <v>151</v>
      </c>
      <c r="I28" s="4"/>
      <c r="J28" s="4"/>
      <c r="K28" s="4">
        <v>223</v>
      </c>
      <c r="L28" s="4">
        <v>9</v>
      </c>
      <c r="M28" s="4">
        <v>3</v>
      </c>
      <c r="N28" s="4" t="s">
        <v>4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9078.39</v>
      </c>
      <c r="G29" s="4" t="s">
        <v>152</v>
      </c>
      <c r="H29" s="4" t="s">
        <v>153</v>
      </c>
      <c r="I29" s="4"/>
      <c r="J29" s="4"/>
      <c r="K29" s="4">
        <v>229</v>
      </c>
      <c r="L29" s="4">
        <v>10</v>
      </c>
      <c r="M29" s="4">
        <v>3</v>
      </c>
      <c r="N29" s="4" t="s">
        <v>4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117.05</v>
      </c>
      <c r="G30" s="4" t="s">
        <v>154</v>
      </c>
      <c r="H30" s="4" t="s">
        <v>155</v>
      </c>
      <c r="I30" s="4"/>
      <c r="J30" s="4"/>
      <c r="K30" s="4">
        <v>203</v>
      </c>
      <c r="L30" s="4">
        <v>11</v>
      </c>
      <c r="M30" s="4">
        <v>3</v>
      </c>
      <c r="N30" s="4" t="s">
        <v>4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156</v>
      </c>
      <c r="H31" s="4" t="s">
        <v>157</v>
      </c>
      <c r="I31" s="4"/>
      <c r="J31" s="4"/>
      <c r="K31" s="4">
        <v>231</v>
      </c>
      <c r="L31" s="4">
        <v>12</v>
      </c>
      <c r="M31" s="4">
        <v>3</v>
      </c>
      <c r="N31" s="4" t="s">
        <v>4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10.44</v>
      </c>
      <c r="G32" s="4" t="s">
        <v>158</v>
      </c>
      <c r="H32" s="4" t="s">
        <v>159</v>
      </c>
      <c r="I32" s="4"/>
      <c r="J32" s="4"/>
      <c r="K32" s="4">
        <v>204</v>
      </c>
      <c r="L32" s="4">
        <v>13</v>
      </c>
      <c r="M32" s="4">
        <v>3</v>
      </c>
      <c r="N32" s="4" t="s">
        <v>4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914.82</v>
      </c>
      <c r="G33" s="4" t="s">
        <v>160</v>
      </c>
      <c r="H33" s="4" t="s">
        <v>161</v>
      </c>
      <c r="I33" s="4"/>
      <c r="J33" s="4"/>
      <c r="K33" s="4">
        <v>205</v>
      </c>
      <c r="L33" s="4">
        <v>14</v>
      </c>
      <c r="M33" s="4">
        <v>3</v>
      </c>
      <c r="N33" s="4" t="s">
        <v>4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162</v>
      </c>
      <c r="H34" s="4" t="s">
        <v>163</v>
      </c>
      <c r="I34" s="4"/>
      <c r="J34" s="4"/>
      <c r="K34" s="4">
        <v>232</v>
      </c>
      <c r="L34" s="4">
        <v>15</v>
      </c>
      <c r="M34" s="4">
        <v>3</v>
      </c>
      <c r="N34" s="4" t="s">
        <v>4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1070.08</v>
      </c>
      <c r="G35" s="4" t="s">
        <v>164</v>
      </c>
      <c r="H35" s="4" t="s">
        <v>165</v>
      </c>
      <c r="I35" s="4"/>
      <c r="J35" s="4"/>
      <c r="K35" s="4">
        <v>214</v>
      </c>
      <c r="L35" s="4">
        <v>16</v>
      </c>
      <c r="M35" s="4">
        <v>3</v>
      </c>
      <c r="N35" s="4" t="s">
        <v>4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14170.52</v>
      </c>
      <c r="G36" s="4" t="s">
        <v>166</v>
      </c>
      <c r="H36" s="4" t="s">
        <v>167</v>
      </c>
      <c r="I36" s="4"/>
      <c r="J36" s="4"/>
      <c r="K36" s="4">
        <v>215</v>
      </c>
      <c r="L36" s="4">
        <v>17</v>
      </c>
      <c r="M36" s="4">
        <v>3</v>
      </c>
      <c r="N36" s="4" t="s">
        <v>4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168</v>
      </c>
      <c r="H37" s="4" t="s">
        <v>169</v>
      </c>
      <c r="I37" s="4"/>
      <c r="J37" s="4"/>
      <c r="K37" s="4">
        <v>217</v>
      </c>
      <c r="L37" s="4">
        <v>18</v>
      </c>
      <c r="M37" s="4">
        <v>3</v>
      </c>
      <c r="N37" s="4" t="s">
        <v>4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170</v>
      </c>
      <c r="H38" s="4" t="s">
        <v>171</v>
      </c>
      <c r="I38" s="4"/>
      <c r="J38" s="4"/>
      <c r="K38" s="4">
        <v>230</v>
      </c>
      <c r="L38" s="4">
        <v>19</v>
      </c>
      <c r="M38" s="4">
        <v>3</v>
      </c>
      <c r="N38" s="4" t="s">
        <v>4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172</v>
      </c>
      <c r="H39" s="4" t="s">
        <v>173</v>
      </c>
      <c r="I39" s="4"/>
      <c r="J39" s="4"/>
      <c r="K39" s="4">
        <v>206</v>
      </c>
      <c r="L39" s="4">
        <v>20</v>
      </c>
      <c r="M39" s="4">
        <v>3</v>
      </c>
      <c r="N39" s="4" t="s">
        <v>4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95.786140000000003</v>
      </c>
      <c r="G40" s="4" t="s">
        <v>174</v>
      </c>
      <c r="H40" s="4" t="s">
        <v>175</v>
      </c>
      <c r="I40" s="4"/>
      <c r="J40" s="4"/>
      <c r="K40" s="4">
        <v>207</v>
      </c>
      <c r="L40" s="4">
        <v>21</v>
      </c>
      <c r="M40" s="4">
        <v>3</v>
      </c>
      <c r="N40" s="4" t="s">
        <v>4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0.87315000000000009</v>
      </c>
      <c r="G41" s="4" t="s">
        <v>176</v>
      </c>
      <c r="H41" s="4" t="s">
        <v>177</v>
      </c>
      <c r="I41" s="4"/>
      <c r="J41" s="4"/>
      <c r="K41" s="4">
        <v>208</v>
      </c>
      <c r="L41" s="4">
        <v>22</v>
      </c>
      <c r="M41" s="4">
        <v>3</v>
      </c>
      <c r="N41" s="4" t="s">
        <v>4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178</v>
      </c>
      <c r="H42" s="4" t="s">
        <v>179</v>
      </c>
      <c r="I42" s="4"/>
      <c r="J42" s="4"/>
      <c r="K42" s="4">
        <v>209</v>
      </c>
      <c r="L42" s="4">
        <v>23</v>
      </c>
      <c r="M42" s="4">
        <v>3</v>
      </c>
      <c r="N42" s="4" t="s">
        <v>4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210</v>
      </c>
      <c r="F43" s="4">
        <v>920.66</v>
      </c>
      <c r="G43" s="4" t="s">
        <v>180</v>
      </c>
      <c r="H43" s="4" t="s">
        <v>181</v>
      </c>
      <c r="I43" s="4"/>
      <c r="J43" s="4"/>
      <c r="K43" s="4">
        <v>210</v>
      </c>
      <c r="L43" s="4">
        <v>24</v>
      </c>
      <c r="M43" s="4">
        <v>3</v>
      </c>
      <c r="N43" s="4" t="s">
        <v>4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211</v>
      </c>
      <c r="F44" s="4">
        <v>596.27</v>
      </c>
      <c r="G44" s="4" t="s">
        <v>182</v>
      </c>
      <c r="H44" s="4" t="s">
        <v>183</v>
      </c>
      <c r="I44" s="4"/>
      <c r="J44" s="4"/>
      <c r="K44" s="4">
        <v>211</v>
      </c>
      <c r="L44" s="4">
        <v>25</v>
      </c>
      <c r="M44" s="4">
        <v>3</v>
      </c>
      <c r="N44" s="4" t="s">
        <v>4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224</v>
      </c>
      <c r="F45" s="4">
        <v>24318.99</v>
      </c>
      <c r="G45" s="4" t="s">
        <v>184</v>
      </c>
      <c r="H45" s="4" t="s">
        <v>185</v>
      </c>
      <c r="I45" s="4"/>
      <c r="J45" s="4"/>
      <c r="K45" s="4">
        <v>224</v>
      </c>
      <c r="L45" s="4">
        <v>26</v>
      </c>
      <c r="M45" s="4">
        <v>3</v>
      </c>
      <c r="N45" s="4" t="s">
        <v>4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2</v>
      </c>
      <c r="E46" s="4">
        <v>0</v>
      </c>
      <c r="F46" s="4">
        <v>184899.45</v>
      </c>
      <c r="G46" s="4" t="s">
        <v>235</v>
      </c>
      <c r="H46" s="4" t="s">
        <v>236</v>
      </c>
      <c r="I46" s="4"/>
      <c r="J46" s="4"/>
      <c r="K46" s="4">
        <v>212</v>
      </c>
      <c r="L46" s="4">
        <v>27</v>
      </c>
      <c r="M46" s="4">
        <v>3</v>
      </c>
      <c r="N46" s="4" t="s">
        <v>4</v>
      </c>
      <c r="O46" s="4">
        <v>2</v>
      </c>
      <c r="P46" s="4"/>
    </row>
    <row r="47" spans="1:16" x14ac:dyDescent="0.25">
      <c r="A47" s="4">
        <v>50</v>
      </c>
      <c r="B47" s="4">
        <v>0</v>
      </c>
      <c r="C47" s="4">
        <v>0</v>
      </c>
      <c r="D47" s="4">
        <v>2</v>
      </c>
      <c r="E47" s="4">
        <v>0</v>
      </c>
      <c r="F47" s="4">
        <v>35587.29</v>
      </c>
      <c r="G47" s="4" t="s">
        <v>237</v>
      </c>
      <c r="H47" s="4" t="s">
        <v>238</v>
      </c>
      <c r="I47" s="4"/>
      <c r="J47" s="4"/>
      <c r="K47" s="4">
        <v>212</v>
      </c>
      <c r="L47" s="4">
        <v>28</v>
      </c>
      <c r="M47" s="4">
        <v>3</v>
      </c>
      <c r="N47" s="4" t="s">
        <v>4</v>
      </c>
      <c r="O47" s="4">
        <v>2</v>
      </c>
      <c r="P47" s="4"/>
    </row>
    <row r="48" spans="1:16" x14ac:dyDescent="0.25">
      <c r="A48" s="4">
        <v>50</v>
      </c>
      <c r="B48" s="4">
        <v>0</v>
      </c>
      <c r="C48" s="4">
        <v>0</v>
      </c>
      <c r="D48" s="4">
        <v>2</v>
      </c>
      <c r="E48" s="4">
        <v>0</v>
      </c>
      <c r="F48" s="4">
        <v>124341.56</v>
      </c>
      <c r="G48" s="4" t="s">
        <v>239</v>
      </c>
      <c r="H48" s="4" t="s">
        <v>240</v>
      </c>
      <c r="I48" s="4"/>
      <c r="J48" s="4"/>
      <c r="K48" s="4">
        <v>212</v>
      </c>
      <c r="L48" s="4">
        <v>29</v>
      </c>
      <c r="M48" s="4">
        <v>3</v>
      </c>
      <c r="N48" s="4" t="s">
        <v>4</v>
      </c>
      <c r="O48" s="4">
        <v>2</v>
      </c>
      <c r="P48" s="4"/>
    </row>
    <row r="49" spans="1:16" x14ac:dyDescent="0.25">
      <c r="A49" s="4">
        <v>50</v>
      </c>
      <c r="B49" s="4">
        <v>0</v>
      </c>
      <c r="C49" s="4">
        <v>0</v>
      </c>
      <c r="D49" s="4">
        <v>2</v>
      </c>
      <c r="E49" s="4">
        <v>0</v>
      </c>
      <c r="F49" s="4">
        <v>0</v>
      </c>
      <c r="G49" s="4" t="s">
        <v>241</v>
      </c>
      <c r="H49" s="4" t="s">
        <v>242</v>
      </c>
      <c r="I49" s="4"/>
      <c r="J49" s="4"/>
      <c r="K49" s="4">
        <v>212</v>
      </c>
      <c r="L49" s="4">
        <v>30</v>
      </c>
      <c r="M49" s="4">
        <v>3</v>
      </c>
      <c r="N49" s="4" t="s">
        <v>4</v>
      </c>
      <c r="O49" s="4">
        <v>2</v>
      </c>
      <c r="P49" s="4"/>
    </row>
    <row r="50" spans="1:16" x14ac:dyDescent="0.25">
      <c r="A50" s="4">
        <v>50</v>
      </c>
      <c r="B50" s="4">
        <v>0</v>
      </c>
      <c r="C50" s="4">
        <v>0</v>
      </c>
      <c r="D50" s="4">
        <v>2</v>
      </c>
      <c r="E50" s="4">
        <v>0</v>
      </c>
      <c r="F50" s="4">
        <v>149312.16</v>
      </c>
      <c r="G50" s="4" t="s">
        <v>243</v>
      </c>
      <c r="H50" s="4" t="s">
        <v>244</v>
      </c>
      <c r="I50" s="4"/>
      <c r="J50" s="4"/>
      <c r="K50" s="4">
        <v>212</v>
      </c>
      <c r="L50" s="4">
        <v>31</v>
      </c>
      <c r="M50" s="4">
        <v>3</v>
      </c>
      <c r="N50" s="4" t="s">
        <v>4</v>
      </c>
      <c r="O50" s="4">
        <v>2</v>
      </c>
      <c r="P50" s="4"/>
    </row>
    <row r="51" spans="1:16" x14ac:dyDescent="0.25">
      <c r="A51" s="4">
        <v>50</v>
      </c>
      <c r="B51" s="4">
        <v>0</v>
      </c>
      <c r="C51" s="4">
        <v>0</v>
      </c>
      <c r="D51" s="4">
        <v>2</v>
      </c>
      <c r="E51" s="4">
        <v>0</v>
      </c>
      <c r="F51" s="4">
        <v>2687.62</v>
      </c>
      <c r="G51" s="4" t="s">
        <v>245</v>
      </c>
      <c r="H51" s="4" t="s">
        <v>246</v>
      </c>
      <c r="I51" s="4"/>
      <c r="J51" s="4"/>
      <c r="K51" s="4">
        <v>212</v>
      </c>
      <c r="L51" s="4">
        <v>32</v>
      </c>
      <c r="M51" s="4">
        <v>3</v>
      </c>
      <c r="N51" s="4" t="s">
        <v>4</v>
      </c>
      <c r="O51" s="4">
        <v>2</v>
      </c>
      <c r="P51" s="4"/>
    </row>
    <row r="52" spans="1:16" x14ac:dyDescent="0.25">
      <c r="A52" s="4">
        <v>50</v>
      </c>
      <c r="B52" s="4">
        <v>0</v>
      </c>
      <c r="C52" s="4">
        <v>0</v>
      </c>
      <c r="D52" s="4">
        <v>2</v>
      </c>
      <c r="E52" s="4">
        <v>0</v>
      </c>
      <c r="F52" s="4">
        <v>187587.07</v>
      </c>
      <c r="G52" s="4" t="s">
        <v>247</v>
      </c>
      <c r="H52" s="4" t="s">
        <v>248</v>
      </c>
      <c r="I52" s="4"/>
      <c r="J52" s="4"/>
      <c r="K52" s="4">
        <v>212</v>
      </c>
      <c r="L52" s="4">
        <v>33</v>
      </c>
      <c r="M52" s="4">
        <v>3</v>
      </c>
      <c r="N52" s="4" t="s">
        <v>4</v>
      </c>
      <c r="O52" s="4">
        <v>2</v>
      </c>
      <c r="P52" s="4"/>
    </row>
    <row r="53" spans="1:16" x14ac:dyDescent="0.25">
      <c r="A53" s="4">
        <v>50</v>
      </c>
      <c r="B53" s="4">
        <v>0</v>
      </c>
      <c r="C53" s="4">
        <v>0</v>
      </c>
      <c r="D53" s="4">
        <v>2</v>
      </c>
      <c r="E53" s="4">
        <v>0</v>
      </c>
      <c r="F53" s="4">
        <v>3775.67</v>
      </c>
      <c r="G53" s="4" t="s">
        <v>249</v>
      </c>
      <c r="H53" s="4" t="s">
        <v>250</v>
      </c>
      <c r="I53" s="4"/>
      <c r="J53" s="4"/>
      <c r="K53" s="4">
        <v>212</v>
      </c>
      <c r="L53" s="4">
        <v>34</v>
      </c>
      <c r="M53" s="4">
        <v>3</v>
      </c>
      <c r="N53" s="4" t="s">
        <v>4</v>
      </c>
      <c r="O53" s="4">
        <v>2</v>
      </c>
      <c r="P53" s="4"/>
    </row>
    <row r="54" spans="1:16" x14ac:dyDescent="0.25">
      <c r="A54" s="4">
        <v>50</v>
      </c>
      <c r="B54" s="4">
        <v>0</v>
      </c>
      <c r="C54" s="4">
        <v>0</v>
      </c>
      <c r="D54" s="4">
        <v>2</v>
      </c>
      <c r="E54" s="4">
        <v>0</v>
      </c>
      <c r="F54" s="4">
        <v>191362.74</v>
      </c>
      <c r="G54" s="4" t="s">
        <v>251</v>
      </c>
      <c r="H54" s="4" t="s">
        <v>252</v>
      </c>
      <c r="I54" s="4"/>
      <c r="J54" s="4"/>
      <c r="K54" s="4">
        <v>212</v>
      </c>
      <c r="L54" s="4">
        <v>35</v>
      </c>
      <c r="M54" s="4">
        <v>3</v>
      </c>
      <c r="N54" s="4" t="s">
        <v>4</v>
      </c>
      <c r="O54" s="4">
        <v>2</v>
      </c>
      <c r="P54" s="4"/>
    </row>
    <row r="55" spans="1:16" x14ac:dyDescent="0.25">
      <c r="A55" s="4">
        <v>50</v>
      </c>
      <c r="B55" s="4">
        <v>0</v>
      </c>
      <c r="C55" s="4">
        <v>0</v>
      </c>
      <c r="D55" s="4">
        <v>2</v>
      </c>
      <c r="E55" s="4">
        <v>0</v>
      </c>
      <c r="F55" s="4">
        <v>3827.25</v>
      </c>
      <c r="G55" s="4" t="s">
        <v>253</v>
      </c>
      <c r="H55" s="4" t="s">
        <v>254</v>
      </c>
      <c r="I55" s="4"/>
      <c r="J55" s="4"/>
      <c r="K55" s="4">
        <v>212</v>
      </c>
      <c r="L55" s="4">
        <v>36</v>
      </c>
      <c r="M55" s="4">
        <v>3</v>
      </c>
      <c r="N55" s="4" t="s">
        <v>4</v>
      </c>
      <c r="O55" s="4">
        <v>2</v>
      </c>
      <c r="P55" s="4"/>
    </row>
    <row r="56" spans="1:16" x14ac:dyDescent="0.25">
      <c r="A56" s="4">
        <v>50</v>
      </c>
      <c r="B56" s="4">
        <v>0</v>
      </c>
      <c r="C56" s="4">
        <v>0</v>
      </c>
      <c r="D56" s="4">
        <v>2</v>
      </c>
      <c r="E56" s="4">
        <v>0</v>
      </c>
      <c r="F56" s="4">
        <v>195189.99</v>
      </c>
      <c r="G56" s="4" t="s">
        <v>255</v>
      </c>
      <c r="H56" s="4" t="s">
        <v>256</v>
      </c>
      <c r="I56" s="4"/>
      <c r="J56" s="4"/>
      <c r="K56" s="4">
        <v>212</v>
      </c>
      <c r="L56" s="4">
        <v>37</v>
      </c>
      <c r="M56" s="4">
        <v>3</v>
      </c>
      <c r="N56" s="4" t="s">
        <v>4</v>
      </c>
      <c r="O56" s="4">
        <v>2</v>
      </c>
      <c r="P56" s="4"/>
    </row>
    <row r="57" spans="1:16" x14ac:dyDescent="0.25">
      <c r="A57" s="4">
        <v>50</v>
      </c>
      <c r="B57" s="4">
        <v>0</v>
      </c>
      <c r="C57" s="4">
        <v>0</v>
      </c>
      <c r="D57" s="4">
        <v>2</v>
      </c>
      <c r="E57" s="4">
        <v>0</v>
      </c>
      <c r="F57" s="4">
        <v>31985.77</v>
      </c>
      <c r="G57" s="4" t="s">
        <v>257</v>
      </c>
      <c r="H57" s="4" t="s">
        <v>258</v>
      </c>
      <c r="I57" s="4"/>
      <c r="J57" s="4"/>
      <c r="K57" s="4">
        <v>212</v>
      </c>
      <c r="L57" s="4">
        <v>38</v>
      </c>
      <c r="M57" s="4">
        <v>3</v>
      </c>
      <c r="N57" s="4" t="s">
        <v>4</v>
      </c>
      <c r="O57" s="4">
        <v>2</v>
      </c>
      <c r="P57" s="4"/>
    </row>
    <row r="58" spans="1:16" x14ac:dyDescent="0.25">
      <c r="A58" s="4">
        <v>50</v>
      </c>
      <c r="B58" s="4">
        <v>0</v>
      </c>
      <c r="C58" s="4">
        <v>0</v>
      </c>
      <c r="D58" s="4">
        <v>2</v>
      </c>
      <c r="E58" s="4">
        <v>0</v>
      </c>
      <c r="F58" s="4">
        <v>227175.76</v>
      </c>
      <c r="G58" s="4" t="s">
        <v>259</v>
      </c>
      <c r="H58" s="4" t="s">
        <v>260</v>
      </c>
      <c r="I58" s="4"/>
      <c r="J58" s="4"/>
      <c r="K58" s="4">
        <v>212</v>
      </c>
      <c r="L58" s="4">
        <v>39</v>
      </c>
      <c r="M58" s="4">
        <v>3</v>
      </c>
      <c r="N58" s="4" t="s">
        <v>4</v>
      </c>
      <c r="O58" s="4">
        <v>2</v>
      </c>
      <c r="P58" s="4"/>
    </row>
    <row r="59" spans="1:16" x14ac:dyDescent="0.25">
      <c r="A59" s="4">
        <v>50</v>
      </c>
      <c r="B59" s="4">
        <v>0</v>
      </c>
      <c r="C59" s="4">
        <v>0</v>
      </c>
      <c r="D59" s="4">
        <v>2</v>
      </c>
      <c r="E59" s="4">
        <v>0</v>
      </c>
      <c r="F59" s="4">
        <v>0</v>
      </c>
      <c r="G59" s="4" t="s">
        <v>261</v>
      </c>
      <c r="H59" s="4" t="s">
        <v>262</v>
      </c>
      <c r="I59" s="4"/>
      <c r="J59" s="4"/>
      <c r="K59" s="4">
        <v>212</v>
      </c>
      <c r="L59" s="4">
        <v>40</v>
      </c>
      <c r="M59" s="4">
        <v>3</v>
      </c>
      <c r="N59" s="4" t="s">
        <v>4</v>
      </c>
      <c r="O59" s="4">
        <v>2</v>
      </c>
      <c r="P59" s="4"/>
    </row>
    <row r="61" spans="1:16" x14ac:dyDescent="0.25">
      <c r="A61">
        <v>-1</v>
      </c>
    </row>
    <row r="64" spans="1:16" x14ac:dyDescent="0.25">
      <c r="A64" s="3">
        <v>75</v>
      </c>
      <c r="B64" s="3" t="s">
        <v>324</v>
      </c>
      <c r="C64" s="3">
        <v>2000</v>
      </c>
      <c r="D64" s="3">
        <v>0</v>
      </c>
      <c r="E64" s="3">
        <v>1</v>
      </c>
      <c r="F64" s="3">
        <v>0</v>
      </c>
      <c r="G64" s="3">
        <v>0</v>
      </c>
      <c r="H64" s="3">
        <v>1</v>
      </c>
      <c r="I64" s="3">
        <v>0</v>
      </c>
      <c r="J64" s="3">
        <v>1</v>
      </c>
      <c r="K64" s="3">
        <v>0</v>
      </c>
      <c r="L64" s="3">
        <v>0</v>
      </c>
      <c r="M64" s="3">
        <v>0</v>
      </c>
      <c r="N64" s="3">
        <v>68249185</v>
      </c>
      <c r="O6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4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7" x14ac:dyDescent="0.25">
      <c r="A1">
        <f>ROW(Source!A28)</f>
        <v>28</v>
      </c>
      <c r="B1">
        <v>68249185</v>
      </c>
      <c r="C1">
        <v>68260318</v>
      </c>
      <c r="D1">
        <v>57150438</v>
      </c>
      <c r="E1">
        <v>1</v>
      </c>
      <c r="F1">
        <v>1</v>
      </c>
      <c r="G1">
        <v>1</v>
      </c>
      <c r="H1">
        <v>1</v>
      </c>
      <c r="I1" t="s">
        <v>326</v>
      </c>
      <c r="J1" t="s">
        <v>4</v>
      </c>
      <c r="K1" t="s">
        <v>327</v>
      </c>
      <c r="L1">
        <v>1191</v>
      </c>
      <c r="N1">
        <v>1013</v>
      </c>
      <c r="O1" t="s">
        <v>328</v>
      </c>
      <c r="P1" t="s">
        <v>328</v>
      </c>
      <c r="Q1">
        <v>1</v>
      </c>
      <c r="W1">
        <v>0</v>
      </c>
      <c r="X1">
        <v>912892513</v>
      </c>
      <c r="Y1">
        <v>2.37</v>
      </c>
      <c r="AA1">
        <v>0</v>
      </c>
      <c r="AB1">
        <v>0</v>
      </c>
      <c r="AC1">
        <v>0</v>
      </c>
      <c r="AD1">
        <v>9.92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4</v>
      </c>
      <c r="AT1">
        <v>2.37</v>
      </c>
      <c r="AU1" t="s">
        <v>4</v>
      </c>
      <c r="AV1">
        <v>1</v>
      </c>
      <c r="AW1">
        <v>2</v>
      </c>
      <c r="AX1">
        <v>68260330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2.37</v>
      </c>
      <c r="CY1">
        <f>AD1</f>
        <v>9.92</v>
      </c>
      <c r="CZ1">
        <f>AH1</f>
        <v>9.92</v>
      </c>
      <c r="DA1">
        <f>AL1</f>
        <v>1</v>
      </c>
      <c r="DB1">
        <f t="shared" ref="DB1:DB32" si="0">ROUND(ROUND(AT1*CZ1,2),2)</f>
        <v>23.51</v>
      </c>
      <c r="DC1">
        <f t="shared" ref="DC1:DC32" si="1">ROUND(ROUND(AT1*AG1,2),2)</f>
        <v>0</v>
      </c>
    </row>
    <row r="2" spans="1:107" x14ac:dyDescent="0.25">
      <c r="A2">
        <f>ROW(Source!A28)</f>
        <v>28</v>
      </c>
      <c r="B2">
        <v>68249185</v>
      </c>
      <c r="C2">
        <v>68260318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329</v>
      </c>
      <c r="J2" t="s">
        <v>4</v>
      </c>
      <c r="K2" t="s">
        <v>330</v>
      </c>
      <c r="L2">
        <v>1191</v>
      </c>
      <c r="N2">
        <v>1013</v>
      </c>
      <c r="O2" t="s">
        <v>328</v>
      </c>
      <c r="P2" t="s">
        <v>328</v>
      </c>
      <c r="Q2">
        <v>1</v>
      </c>
      <c r="W2">
        <v>0</v>
      </c>
      <c r="X2">
        <v>-1417349443</v>
      </c>
      <c r="Y2">
        <v>0.36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4</v>
      </c>
      <c r="AT2">
        <v>0.36</v>
      </c>
      <c r="AU2" t="s">
        <v>4</v>
      </c>
      <c r="AV2">
        <v>2</v>
      </c>
      <c r="AW2">
        <v>2</v>
      </c>
      <c r="AX2">
        <v>68260331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0.36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5">
      <c r="A3">
        <f>ROW(Source!A28)</f>
        <v>28</v>
      </c>
      <c r="B3">
        <v>68249185</v>
      </c>
      <c r="C3">
        <v>68260318</v>
      </c>
      <c r="D3">
        <v>56951510</v>
      </c>
      <c r="E3">
        <v>1</v>
      </c>
      <c r="F3">
        <v>1</v>
      </c>
      <c r="G3">
        <v>1</v>
      </c>
      <c r="H3">
        <v>2</v>
      </c>
      <c r="I3" t="s">
        <v>331</v>
      </c>
      <c r="J3" t="s">
        <v>332</v>
      </c>
      <c r="K3" t="s">
        <v>333</v>
      </c>
      <c r="L3">
        <v>1368</v>
      </c>
      <c r="N3">
        <v>1011</v>
      </c>
      <c r="O3" t="s">
        <v>334</v>
      </c>
      <c r="P3" t="s">
        <v>334</v>
      </c>
      <c r="Q3">
        <v>1</v>
      </c>
      <c r="W3">
        <v>0</v>
      </c>
      <c r="X3">
        <v>913578523</v>
      </c>
      <c r="Y3">
        <v>0.22</v>
      </c>
      <c r="AA3">
        <v>0</v>
      </c>
      <c r="AB3">
        <v>2.99</v>
      </c>
      <c r="AC3">
        <v>0</v>
      </c>
      <c r="AD3">
        <v>0</v>
      </c>
      <c r="AE3">
        <v>0</v>
      </c>
      <c r="AF3">
        <v>2.99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4</v>
      </c>
      <c r="AT3">
        <v>0.22</v>
      </c>
      <c r="AU3" t="s">
        <v>4</v>
      </c>
      <c r="AV3">
        <v>0</v>
      </c>
      <c r="AW3">
        <v>2</v>
      </c>
      <c r="AX3">
        <v>68260332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0.22</v>
      </c>
      <c r="CY3">
        <f>AB3</f>
        <v>2.99</v>
      </c>
      <c r="CZ3">
        <f>AF3</f>
        <v>2.99</v>
      </c>
      <c r="DA3">
        <f>AJ3</f>
        <v>1</v>
      </c>
      <c r="DB3">
        <f t="shared" si="0"/>
        <v>0.66</v>
      </c>
      <c r="DC3">
        <f t="shared" si="1"/>
        <v>0</v>
      </c>
    </row>
    <row r="4" spans="1:107" x14ac:dyDescent="0.25">
      <c r="A4">
        <f>ROW(Source!A28)</f>
        <v>28</v>
      </c>
      <c r="B4">
        <v>68249185</v>
      </c>
      <c r="C4">
        <v>68260318</v>
      </c>
      <c r="D4">
        <v>56951691</v>
      </c>
      <c r="E4">
        <v>1</v>
      </c>
      <c r="F4">
        <v>1</v>
      </c>
      <c r="G4">
        <v>1</v>
      </c>
      <c r="H4">
        <v>2</v>
      </c>
      <c r="I4" t="s">
        <v>335</v>
      </c>
      <c r="J4" t="s">
        <v>336</v>
      </c>
      <c r="K4" t="s">
        <v>337</v>
      </c>
      <c r="L4">
        <v>1368</v>
      </c>
      <c r="N4">
        <v>1011</v>
      </c>
      <c r="O4" t="s">
        <v>334</v>
      </c>
      <c r="P4" t="s">
        <v>334</v>
      </c>
      <c r="Q4">
        <v>1</v>
      </c>
      <c r="W4">
        <v>0</v>
      </c>
      <c r="X4">
        <v>-1718674368</v>
      </c>
      <c r="Y4">
        <v>7.0000000000000007E-2</v>
      </c>
      <c r="AA4">
        <v>0</v>
      </c>
      <c r="AB4">
        <v>111.99</v>
      </c>
      <c r="AC4">
        <v>13.5</v>
      </c>
      <c r="AD4">
        <v>0</v>
      </c>
      <c r="AE4">
        <v>0</v>
      </c>
      <c r="AF4">
        <v>111.99</v>
      </c>
      <c r="AG4">
        <v>13.5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4</v>
      </c>
      <c r="AT4">
        <v>7.0000000000000007E-2</v>
      </c>
      <c r="AU4" t="s">
        <v>4</v>
      </c>
      <c r="AV4">
        <v>0</v>
      </c>
      <c r="AW4">
        <v>2</v>
      </c>
      <c r="AX4">
        <v>68260333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7.0000000000000007E-2</v>
      </c>
      <c r="CY4">
        <f>AB4</f>
        <v>111.99</v>
      </c>
      <c r="CZ4">
        <f>AF4</f>
        <v>111.99</v>
      </c>
      <c r="DA4">
        <f>AJ4</f>
        <v>1</v>
      </c>
      <c r="DB4">
        <f t="shared" si="0"/>
        <v>7.84</v>
      </c>
      <c r="DC4">
        <f t="shared" si="1"/>
        <v>0.95</v>
      </c>
    </row>
    <row r="5" spans="1:107" x14ac:dyDescent="0.25">
      <c r="A5">
        <f>ROW(Source!A28)</f>
        <v>28</v>
      </c>
      <c r="B5">
        <v>68249185</v>
      </c>
      <c r="C5">
        <v>68260318</v>
      </c>
      <c r="D5">
        <v>56953077</v>
      </c>
      <c r="E5">
        <v>1</v>
      </c>
      <c r="F5">
        <v>1</v>
      </c>
      <c r="G5">
        <v>1</v>
      </c>
      <c r="H5">
        <v>2</v>
      </c>
      <c r="I5" t="s">
        <v>338</v>
      </c>
      <c r="J5" t="s">
        <v>339</v>
      </c>
      <c r="K5" t="s">
        <v>340</v>
      </c>
      <c r="L5">
        <v>1368</v>
      </c>
      <c r="N5">
        <v>1011</v>
      </c>
      <c r="O5" t="s">
        <v>334</v>
      </c>
      <c r="P5" t="s">
        <v>334</v>
      </c>
      <c r="Q5">
        <v>1</v>
      </c>
      <c r="W5">
        <v>0</v>
      </c>
      <c r="X5">
        <v>1372534845</v>
      </c>
      <c r="Y5">
        <v>7.0000000000000007E-2</v>
      </c>
      <c r="AA5">
        <v>0</v>
      </c>
      <c r="AB5">
        <v>65.709999999999994</v>
      </c>
      <c r="AC5">
        <v>11.6</v>
      </c>
      <c r="AD5">
        <v>0</v>
      </c>
      <c r="AE5">
        <v>0</v>
      </c>
      <c r="AF5">
        <v>65.709999999999994</v>
      </c>
      <c r="AG5">
        <v>11.6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4</v>
      </c>
      <c r="AT5">
        <v>7.0000000000000007E-2</v>
      </c>
      <c r="AU5" t="s">
        <v>4</v>
      </c>
      <c r="AV5">
        <v>0</v>
      </c>
      <c r="AW5">
        <v>2</v>
      </c>
      <c r="AX5">
        <v>68260334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7.0000000000000007E-2</v>
      </c>
      <c r="CY5">
        <f>AB5</f>
        <v>65.709999999999994</v>
      </c>
      <c r="CZ5">
        <f>AF5</f>
        <v>65.709999999999994</v>
      </c>
      <c r="DA5">
        <f>AJ5</f>
        <v>1</v>
      </c>
      <c r="DB5">
        <f t="shared" si="0"/>
        <v>4.5999999999999996</v>
      </c>
      <c r="DC5">
        <f t="shared" si="1"/>
        <v>0.81</v>
      </c>
    </row>
    <row r="6" spans="1:107" x14ac:dyDescent="0.25">
      <c r="A6">
        <f>ROW(Source!A28)</f>
        <v>28</v>
      </c>
      <c r="B6">
        <v>68249185</v>
      </c>
      <c r="C6">
        <v>68260318</v>
      </c>
      <c r="D6">
        <v>56953381</v>
      </c>
      <c r="E6">
        <v>1</v>
      </c>
      <c r="F6">
        <v>1</v>
      </c>
      <c r="G6">
        <v>1</v>
      </c>
      <c r="H6">
        <v>2</v>
      </c>
      <c r="I6" t="s">
        <v>341</v>
      </c>
      <c r="J6" t="s">
        <v>342</v>
      </c>
      <c r="K6" t="s">
        <v>343</v>
      </c>
      <c r="L6">
        <v>1368</v>
      </c>
      <c r="N6">
        <v>1011</v>
      </c>
      <c r="O6" t="s">
        <v>334</v>
      </c>
      <c r="P6" t="s">
        <v>334</v>
      </c>
      <c r="Q6">
        <v>1</v>
      </c>
      <c r="W6">
        <v>0</v>
      </c>
      <c r="X6">
        <v>-353815937</v>
      </c>
      <c r="Y6">
        <v>0.71</v>
      </c>
      <c r="AA6">
        <v>0</v>
      </c>
      <c r="AB6">
        <v>8.1</v>
      </c>
      <c r="AC6">
        <v>0</v>
      </c>
      <c r="AD6">
        <v>0</v>
      </c>
      <c r="AE6">
        <v>0</v>
      </c>
      <c r="AF6">
        <v>8.1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4</v>
      </c>
      <c r="AT6">
        <v>0.71</v>
      </c>
      <c r="AU6" t="s">
        <v>4</v>
      </c>
      <c r="AV6">
        <v>0</v>
      </c>
      <c r="AW6">
        <v>2</v>
      </c>
      <c r="AX6">
        <v>68260335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0.71</v>
      </c>
      <c r="CY6">
        <f>AB6</f>
        <v>8.1</v>
      </c>
      <c r="CZ6">
        <f>AF6</f>
        <v>8.1</v>
      </c>
      <c r="DA6">
        <f>AJ6</f>
        <v>1</v>
      </c>
      <c r="DB6">
        <f t="shared" si="0"/>
        <v>5.75</v>
      </c>
      <c r="DC6">
        <f t="shared" si="1"/>
        <v>0</v>
      </c>
    </row>
    <row r="7" spans="1:107" x14ac:dyDescent="0.25">
      <c r="A7">
        <f>ROW(Source!A28)</f>
        <v>28</v>
      </c>
      <c r="B7">
        <v>68249185</v>
      </c>
      <c r="C7">
        <v>68260318</v>
      </c>
      <c r="D7">
        <v>56953401</v>
      </c>
      <c r="E7">
        <v>1</v>
      </c>
      <c r="F7">
        <v>1</v>
      </c>
      <c r="G7">
        <v>1</v>
      </c>
      <c r="H7">
        <v>2</v>
      </c>
      <c r="I7" t="s">
        <v>344</v>
      </c>
      <c r="J7" t="s">
        <v>345</v>
      </c>
      <c r="K7" t="s">
        <v>346</v>
      </c>
      <c r="L7">
        <v>1368</v>
      </c>
      <c r="N7">
        <v>1011</v>
      </c>
      <c r="O7" t="s">
        <v>334</v>
      </c>
      <c r="P7" t="s">
        <v>334</v>
      </c>
      <c r="Q7">
        <v>1</v>
      </c>
      <c r="W7">
        <v>0</v>
      </c>
      <c r="X7">
        <v>-1589061407</v>
      </c>
      <c r="Y7">
        <v>0.22</v>
      </c>
      <c r="AA7">
        <v>0</v>
      </c>
      <c r="AB7">
        <v>90</v>
      </c>
      <c r="AC7">
        <v>10.06</v>
      </c>
      <c r="AD7">
        <v>0</v>
      </c>
      <c r="AE7">
        <v>0</v>
      </c>
      <c r="AF7">
        <v>90</v>
      </c>
      <c r="AG7">
        <v>10.06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4</v>
      </c>
      <c r="AT7">
        <v>0.22</v>
      </c>
      <c r="AU7" t="s">
        <v>4</v>
      </c>
      <c r="AV7">
        <v>0</v>
      </c>
      <c r="AW7">
        <v>2</v>
      </c>
      <c r="AX7">
        <v>68260336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0.22</v>
      </c>
      <c r="CY7">
        <f>AB7</f>
        <v>90</v>
      </c>
      <c r="CZ7">
        <f>AF7</f>
        <v>90</v>
      </c>
      <c r="DA7">
        <f>AJ7</f>
        <v>1</v>
      </c>
      <c r="DB7">
        <f t="shared" si="0"/>
        <v>19.8</v>
      </c>
      <c r="DC7">
        <f t="shared" si="1"/>
        <v>2.21</v>
      </c>
    </row>
    <row r="8" spans="1:107" x14ac:dyDescent="0.25">
      <c r="A8">
        <f>ROW(Source!A28)</f>
        <v>28</v>
      </c>
      <c r="B8">
        <v>68249185</v>
      </c>
      <c r="C8">
        <v>68260318</v>
      </c>
      <c r="D8">
        <v>56871935</v>
      </c>
      <c r="E8">
        <v>1</v>
      </c>
      <c r="F8">
        <v>1</v>
      </c>
      <c r="G8">
        <v>1</v>
      </c>
      <c r="H8">
        <v>3</v>
      </c>
      <c r="I8" t="s">
        <v>347</v>
      </c>
      <c r="J8" t="s">
        <v>348</v>
      </c>
      <c r="K8" t="s">
        <v>349</v>
      </c>
      <c r="L8">
        <v>1346</v>
      </c>
      <c r="N8">
        <v>1009</v>
      </c>
      <c r="O8" t="s">
        <v>350</v>
      </c>
      <c r="P8" t="s">
        <v>350</v>
      </c>
      <c r="Q8">
        <v>1</v>
      </c>
      <c r="W8">
        <v>0</v>
      </c>
      <c r="X8">
        <v>586013393</v>
      </c>
      <c r="Y8">
        <v>0.1</v>
      </c>
      <c r="AA8">
        <v>10.57</v>
      </c>
      <c r="AB8">
        <v>0</v>
      </c>
      <c r="AC8">
        <v>0</v>
      </c>
      <c r="AD8">
        <v>0</v>
      </c>
      <c r="AE8">
        <v>10.57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4</v>
      </c>
      <c r="AT8">
        <v>0.1</v>
      </c>
      <c r="AU8" t="s">
        <v>4</v>
      </c>
      <c r="AV8">
        <v>0</v>
      </c>
      <c r="AW8">
        <v>2</v>
      </c>
      <c r="AX8">
        <v>68260337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0.1</v>
      </c>
      <c r="CY8">
        <f>AA8</f>
        <v>10.57</v>
      </c>
      <c r="CZ8">
        <f>AE8</f>
        <v>10.57</v>
      </c>
      <c r="DA8">
        <f>AI8</f>
        <v>1</v>
      </c>
      <c r="DB8">
        <f t="shared" si="0"/>
        <v>1.06</v>
      </c>
      <c r="DC8">
        <f t="shared" si="1"/>
        <v>0</v>
      </c>
    </row>
    <row r="9" spans="1:107" x14ac:dyDescent="0.25">
      <c r="A9">
        <f>ROW(Source!A28)</f>
        <v>28</v>
      </c>
      <c r="B9">
        <v>68249185</v>
      </c>
      <c r="C9">
        <v>68260318</v>
      </c>
      <c r="D9">
        <v>56873289</v>
      </c>
      <c r="E9">
        <v>1</v>
      </c>
      <c r="F9">
        <v>1</v>
      </c>
      <c r="G9">
        <v>1</v>
      </c>
      <c r="H9">
        <v>3</v>
      </c>
      <c r="I9" t="s">
        <v>351</v>
      </c>
      <c r="J9" t="s">
        <v>352</v>
      </c>
      <c r="K9" t="s">
        <v>353</v>
      </c>
      <c r="L9">
        <v>1346</v>
      </c>
      <c r="N9">
        <v>1009</v>
      </c>
      <c r="O9" t="s">
        <v>350</v>
      </c>
      <c r="P9" t="s">
        <v>350</v>
      </c>
      <c r="Q9">
        <v>1</v>
      </c>
      <c r="W9">
        <v>0</v>
      </c>
      <c r="X9">
        <v>103900845</v>
      </c>
      <c r="Y9">
        <v>0.1</v>
      </c>
      <c r="AA9">
        <v>9.0399999999999991</v>
      </c>
      <c r="AB9">
        <v>0</v>
      </c>
      <c r="AC9">
        <v>0</v>
      </c>
      <c r="AD9">
        <v>0</v>
      </c>
      <c r="AE9">
        <v>9.0399999999999991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4</v>
      </c>
      <c r="AT9">
        <v>0.1</v>
      </c>
      <c r="AU9" t="s">
        <v>4</v>
      </c>
      <c r="AV9">
        <v>0</v>
      </c>
      <c r="AW9">
        <v>2</v>
      </c>
      <c r="AX9">
        <v>68260338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Y9*Source!I28</f>
        <v>0.1</v>
      </c>
      <c r="CY9">
        <f>AA9</f>
        <v>9.0399999999999991</v>
      </c>
      <c r="CZ9">
        <f>AE9</f>
        <v>9.0399999999999991</v>
      </c>
      <c r="DA9">
        <f>AI9</f>
        <v>1</v>
      </c>
      <c r="DB9">
        <f t="shared" si="0"/>
        <v>0.9</v>
      </c>
      <c r="DC9">
        <f t="shared" si="1"/>
        <v>0</v>
      </c>
    </row>
    <row r="10" spans="1:107" x14ac:dyDescent="0.25">
      <c r="A10">
        <f>ROW(Source!A28)</f>
        <v>28</v>
      </c>
      <c r="B10">
        <v>68249185</v>
      </c>
      <c r="C10">
        <v>68260318</v>
      </c>
      <c r="D10">
        <v>56907553</v>
      </c>
      <c r="E10">
        <v>1</v>
      </c>
      <c r="F10">
        <v>1</v>
      </c>
      <c r="G10">
        <v>1</v>
      </c>
      <c r="H10">
        <v>3</v>
      </c>
      <c r="I10" t="s">
        <v>354</v>
      </c>
      <c r="J10" t="s">
        <v>355</v>
      </c>
      <c r="K10" t="s">
        <v>356</v>
      </c>
      <c r="L10">
        <v>1346</v>
      </c>
      <c r="N10">
        <v>1009</v>
      </c>
      <c r="O10" t="s">
        <v>350</v>
      </c>
      <c r="P10" t="s">
        <v>350</v>
      </c>
      <c r="Q10">
        <v>1</v>
      </c>
      <c r="W10">
        <v>0</v>
      </c>
      <c r="X10">
        <v>210558753</v>
      </c>
      <c r="Y10">
        <v>0.02</v>
      </c>
      <c r="AA10">
        <v>28.6</v>
      </c>
      <c r="AB10">
        <v>0</v>
      </c>
      <c r="AC10">
        <v>0</v>
      </c>
      <c r="AD10">
        <v>0</v>
      </c>
      <c r="AE10">
        <v>28.6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4</v>
      </c>
      <c r="AT10">
        <v>0.02</v>
      </c>
      <c r="AU10" t="s">
        <v>4</v>
      </c>
      <c r="AV10">
        <v>0</v>
      </c>
      <c r="AW10">
        <v>2</v>
      </c>
      <c r="AX10">
        <v>68260339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Y10*Source!I28</f>
        <v>0.02</v>
      </c>
      <c r="CY10">
        <f>AA10</f>
        <v>28.6</v>
      </c>
      <c r="CZ10">
        <f>AE10</f>
        <v>28.6</v>
      </c>
      <c r="DA10">
        <f>AI10</f>
        <v>1</v>
      </c>
      <c r="DB10">
        <f t="shared" si="0"/>
        <v>0.56999999999999995</v>
      </c>
      <c r="DC10">
        <f t="shared" si="1"/>
        <v>0</v>
      </c>
    </row>
    <row r="11" spans="1:107" x14ac:dyDescent="0.25">
      <c r="A11">
        <f>ROW(Source!A28)</f>
        <v>28</v>
      </c>
      <c r="B11">
        <v>68249185</v>
      </c>
      <c r="C11">
        <v>68260318</v>
      </c>
      <c r="D11">
        <v>56867659</v>
      </c>
      <c r="E11">
        <v>17</v>
      </c>
      <c r="F11">
        <v>1</v>
      </c>
      <c r="G11">
        <v>1</v>
      </c>
      <c r="H11">
        <v>3</v>
      </c>
      <c r="I11" t="s">
        <v>357</v>
      </c>
      <c r="J11" t="s">
        <v>4</v>
      </c>
      <c r="K11" t="s">
        <v>358</v>
      </c>
      <c r="L11">
        <v>1374</v>
      </c>
      <c r="N11">
        <v>1013</v>
      </c>
      <c r="O11" t="s">
        <v>359</v>
      </c>
      <c r="P11" t="s">
        <v>359</v>
      </c>
      <c r="Q11">
        <v>1</v>
      </c>
      <c r="W11">
        <v>0</v>
      </c>
      <c r="X11">
        <v>-1731369543</v>
      </c>
      <c r="Y11">
        <v>0.47</v>
      </c>
      <c r="AA11">
        <v>1</v>
      </c>
      <c r="AB11">
        <v>0</v>
      </c>
      <c r="AC11">
        <v>0</v>
      </c>
      <c r="AD11">
        <v>0</v>
      </c>
      <c r="AE11">
        <v>1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4</v>
      </c>
      <c r="AT11">
        <v>0.47</v>
      </c>
      <c r="AU11" t="s">
        <v>4</v>
      </c>
      <c r="AV11">
        <v>0</v>
      </c>
      <c r="AW11">
        <v>2</v>
      </c>
      <c r="AX11">
        <v>68260340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Y11*Source!I28</f>
        <v>0.47</v>
      </c>
      <c r="CY11">
        <f>AA11</f>
        <v>1</v>
      </c>
      <c r="CZ11">
        <f>AE11</f>
        <v>1</v>
      </c>
      <c r="DA11">
        <f>AI11</f>
        <v>1</v>
      </c>
      <c r="DB11">
        <f t="shared" si="0"/>
        <v>0.47</v>
      </c>
      <c r="DC11">
        <f t="shared" si="1"/>
        <v>0</v>
      </c>
    </row>
    <row r="12" spans="1:107" x14ac:dyDescent="0.25">
      <c r="A12">
        <f>ROW(Source!A31)</f>
        <v>31</v>
      </c>
      <c r="B12">
        <v>68249185</v>
      </c>
      <c r="C12">
        <v>68260345</v>
      </c>
      <c r="D12">
        <v>57139859</v>
      </c>
      <c r="E12">
        <v>1</v>
      </c>
      <c r="F12">
        <v>1</v>
      </c>
      <c r="G12">
        <v>1</v>
      </c>
      <c r="H12">
        <v>1</v>
      </c>
      <c r="I12" t="s">
        <v>360</v>
      </c>
      <c r="J12" t="s">
        <v>4</v>
      </c>
      <c r="K12" t="s">
        <v>361</v>
      </c>
      <c r="L12">
        <v>1191</v>
      </c>
      <c r="N12">
        <v>1013</v>
      </c>
      <c r="O12" t="s">
        <v>328</v>
      </c>
      <c r="P12" t="s">
        <v>328</v>
      </c>
      <c r="Q12">
        <v>1</v>
      </c>
      <c r="W12">
        <v>0</v>
      </c>
      <c r="X12">
        <v>1983201532</v>
      </c>
      <c r="Y12">
        <v>1.56</v>
      </c>
      <c r="AA12">
        <v>0</v>
      </c>
      <c r="AB12">
        <v>0</v>
      </c>
      <c r="AC12">
        <v>0</v>
      </c>
      <c r="AD12">
        <v>9.51</v>
      </c>
      <c r="AE12">
        <v>0</v>
      </c>
      <c r="AF12">
        <v>0</v>
      </c>
      <c r="AG12">
        <v>0</v>
      </c>
      <c r="AH12">
        <v>9.51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4</v>
      </c>
      <c r="AT12">
        <v>1.56</v>
      </c>
      <c r="AU12" t="s">
        <v>4</v>
      </c>
      <c r="AV12">
        <v>1</v>
      </c>
      <c r="AW12">
        <v>2</v>
      </c>
      <c r="AX12">
        <v>68260360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Y12*Source!I31</f>
        <v>17.16</v>
      </c>
      <c r="CY12">
        <f>AD12</f>
        <v>9.51</v>
      </c>
      <c r="CZ12">
        <f>AH12</f>
        <v>9.51</v>
      </c>
      <c r="DA12">
        <f>AL12</f>
        <v>1</v>
      </c>
      <c r="DB12">
        <f t="shared" si="0"/>
        <v>14.84</v>
      </c>
      <c r="DC12">
        <f t="shared" si="1"/>
        <v>0</v>
      </c>
    </row>
    <row r="13" spans="1:107" x14ac:dyDescent="0.25">
      <c r="A13">
        <f>ROW(Source!A31)</f>
        <v>31</v>
      </c>
      <c r="B13">
        <v>68249185</v>
      </c>
      <c r="C13">
        <v>68260345</v>
      </c>
      <c r="D13">
        <v>56953381</v>
      </c>
      <c r="E13">
        <v>1</v>
      </c>
      <c r="F13">
        <v>1</v>
      </c>
      <c r="G13">
        <v>1</v>
      </c>
      <c r="H13">
        <v>2</v>
      </c>
      <c r="I13" t="s">
        <v>341</v>
      </c>
      <c r="J13" t="s">
        <v>342</v>
      </c>
      <c r="K13" t="s">
        <v>343</v>
      </c>
      <c r="L13">
        <v>1368</v>
      </c>
      <c r="N13">
        <v>1011</v>
      </c>
      <c r="O13" t="s">
        <v>334</v>
      </c>
      <c r="P13" t="s">
        <v>334</v>
      </c>
      <c r="Q13">
        <v>1</v>
      </c>
      <c r="W13">
        <v>0</v>
      </c>
      <c r="X13">
        <v>-353815937</v>
      </c>
      <c r="Y13">
        <v>0.13</v>
      </c>
      <c r="AA13">
        <v>0</v>
      </c>
      <c r="AB13">
        <v>8.1</v>
      </c>
      <c r="AC13">
        <v>0</v>
      </c>
      <c r="AD13">
        <v>0</v>
      </c>
      <c r="AE13">
        <v>0</v>
      </c>
      <c r="AF13">
        <v>8.1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4</v>
      </c>
      <c r="AT13">
        <v>0.13</v>
      </c>
      <c r="AU13" t="s">
        <v>4</v>
      </c>
      <c r="AV13">
        <v>0</v>
      </c>
      <c r="AW13">
        <v>2</v>
      </c>
      <c r="AX13">
        <v>68260361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Y13*Source!I31</f>
        <v>1.4300000000000002</v>
      </c>
      <c r="CY13">
        <f>AB13</f>
        <v>8.1</v>
      </c>
      <c r="CZ13">
        <f>AF13</f>
        <v>8.1</v>
      </c>
      <c r="DA13">
        <f>AJ13</f>
        <v>1</v>
      </c>
      <c r="DB13">
        <f t="shared" si="0"/>
        <v>1.05</v>
      </c>
      <c r="DC13">
        <f t="shared" si="1"/>
        <v>0</v>
      </c>
    </row>
    <row r="14" spans="1:107" x14ac:dyDescent="0.25">
      <c r="A14">
        <f>ROW(Source!A31)</f>
        <v>31</v>
      </c>
      <c r="B14">
        <v>68249185</v>
      </c>
      <c r="C14">
        <v>68260345</v>
      </c>
      <c r="D14">
        <v>56868638</v>
      </c>
      <c r="E14">
        <v>1</v>
      </c>
      <c r="F14">
        <v>1</v>
      </c>
      <c r="G14">
        <v>1</v>
      </c>
      <c r="H14">
        <v>3</v>
      </c>
      <c r="I14" t="s">
        <v>362</v>
      </c>
      <c r="J14" t="s">
        <v>363</v>
      </c>
      <c r="K14" t="s">
        <v>364</v>
      </c>
      <c r="L14">
        <v>1346</v>
      </c>
      <c r="N14">
        <v>1009</v>
      </c>
      <c r="O14" t="s">
        <v>350</v>
      </c>
      <c r="P14" t="s">
        <v>350</v>
      </c>
      <c r="Q14">
        <v>1</v>
      </c>
      <c r="W14">
        <v>0</v>
      </c>
      <c r="X14">
        <v>618806536</v>
      </c>
      <c r="Y14">
        <v>6.0000000000000001E-3</v>
      </c>
      <c r="AA14">
        <v>44.97</v>
      </c>
      <c r="AB14">
        <v>0</v>
      </c>
      <c r="AC14">
        <v>0</v>
      </c>
      <c r="AD14">
        <v>0</v>
      </c>
      <c r="AE14">
        <v>44.97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4</v>
      </c>
      <c r="AT14">
        <v>6.0000000000000001E-3</v>
      </c>
      <c r="AU14" t="s">
        <v>4</v>
      </c>
      <c r="AV14">
        <v>0</v>
      </c>
      <c r="AW14">
        <v>2</v>
      </c>
      <c r="AX14">
        <v>68260362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Y14*Source!I31</f>
        <v>6.6000000000000003E-2</v>
      </c>
      <c r="CY14">
        <f t="shared" ref="CY14:CY25" si="2">AA14</f>
        <v>44.97</v>
      </c>
      <c r="CZ14">
        <f t="shared" ref="CZ14:CZ25" si="3">AE14</f>
        <v>44.97</v>
      </c>
      <c r="DA14">
        <f t="shared" ref="DA14:DA25" si="4">AI14</f>
        <v>1</v>
      </c>
      <c r="DB14">
        <f t="shared" si="0"/>
        <v>0.27</v>
      </c>
      <c r="DC14">
        <f t="shared" si="1"/>
        <v>0</v>
      </c>
    </row>
    <row r="15" spans="1:107" x14ac:dyDescent="0.25">
      <c r="A15">
        <f>ROW(Source!A31)</f>
        <v>31</v>
      </c>
      <c r="B15">
        <v>68249185</v>
      </c>
      <c r="C15">
        <v>68260345</v>
      </c>
      <c r="D15">
        <v>56870393</v>
      </c>
      <c r="E15">
        <v>1</v>
      </c>
      <c r="F15">
        <v>1</v>
      </c>
      <c r="G15">
        <v>1</v>
      </c>
      <c r="H15">
        <v>3</v>
      </c>
      <c r="I15" t="s">
        <v>365</v>
      </c>
      <c r="J15" t="s">
        <v>366</v>
      </c>
      <c r="K15" t="s">
        <v>367</v>
      </c>
      <c r="L15">
        <v>1346</v>
      </c>
      <c r="N15">
        <v>1009</v>
      </c>
      <c r="O15" t="s">
        <v>350</v>
      </c>
      <c r="P15" t="s">
        <v>350</v>
      </c>
      <c r="Q15">
        <v>1</v>
      </c>
      <c r="W15">
        <v>0</v>
      </c>
      <c r="X15">
        <v>56922527</v>
      </c>
      <c r="Y15">
        <v>1E-3</v>
      </c>
      <c r="AA15">
        <v>11.5</v>
      </c>
      <c r="AB15">
        <v>0</v>
      </c>
      <c r="AC15">
        <v>0</v>
      </c>
      <c r="AD15">
        <v>0</v>
      </c>
      <c r="AE15">
        <v>11.5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4</v>
      </c>
      <c r="AT15">
        <v>1E-3</v>
      </c>
      <c r="AU15" t="s">
        <v>4</v>
      </c>
      <c r="AV15">
        <v>0</v>
      </c>
      <c r="AW15">
        <v>2</v>
      </c>
      <c r="AX15">
        <v>68260363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Y15*Source!I31</f>
        <v>1.0999999999999999E-2</v>
      </c>
      <c r="CY15">
        <f t="shared" si="2"/>
        <v>11.5</v>
      </c>
      <c r="CZ15">
        <f t="shared" si="3"/>
        <v>11.5</v>
      </c>
      <c r="DA15">
        <f t="shared" si="4"/>
        <v>1</v>
      </c>
      <c r="DB15">
        <f t="shared" si="0"/>
        <v>0.01</v>
      </c>
      <c r="DC15">
        <f t="shared" si="1"/>
        <v>0</v>
      </c>
    </row>
    <row r="16" spans="1:107" x14ac:dyDescent="0.25">
      <c r="A16">
        <f>ROW(Source!A31)</f>
        <v>31</v>
      </c>
      <c r="B16">
        <v>68249185</v>
      </c>
      <c r="C16">
        <v>68260345</v>
      </c>
      <c r="D16">
        <v>56870720</v>
      </c>
      <c r="E16">
        <v>1</v>
      </c>
      <c r="F16">
        <v>1</v>
      </c>
      <c r="G16">
        <v>1</v>
      </c>
      <c r="H16">
        <v>3</v>
      </c>
      <c r="I16" t="s">
        <v>368</v>
      </c>
      <c r="J16" t="s">
        <v>369</v>
      </c>
      <c r="K16" t="s">
        <v>370</v>
      </c>
      <c r="L16">
        <v>1346</v>
      </c>
      <c r="N16">
        <v>1009</v>
      </c>
      <c r="O16" t="s">
        <v>350</v>
      </c>
      <c r="P16" t="s">
        <v>350</v>
      </c>
      <c r="Q16">
        <v>1</v>
      </c>
      <c r="W16">
        <v>0</v>
      </c>
      <c r="X16">
        <v>-1088866022</v>
      </c>
      <c r="Y16">
        <v>1.2E-2</v>
      </c>
      <c r="AA16">
        <v>30.4</v>
      </c>
      <c r="AB16">
        <v>0</v>
      </c>
      <c r="AC16">
        <v>0</v>
      </c>
      <c r="AD16">
        <v>0</v>
      </c>
      <c r="AE16">
        <v>30.4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1.2E-2</v>
      </c>
      <c r="AU16" t="s">
        <v>4</v>
      </c>
      <c r="AV16">
        <v>0</v>
      </c>
      <c r="AW16">
        <v>2</v>
      </c>
      <c r="AX16">
        <v>68260364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Y16*Source!I31</f>
        <v>0.13200000000000001</v>
      </c>
      <c r="CY16">
        <f t="shared" si="2"/>
        <v>30.4</v>
      </c>
      <c r="CZ16">
        <f t="shared" si="3"/>
        <v>30.4</v>
      </c>
      <c r="DA16">
        <f t="shared" si="4"/>
        <v>1</v>
      </c>
      <c r="DB16">
        <f t="shared" si="0"/>
        <v>0.36</v>
      </c>
      <c r="DC16">
        <f t="shared" si="1"/>
        <v>0</v>
      </c>
    </row>
    <row r="17" spans="1:107" x14ac:dyDescent="0.25">
      <c r="A17">
        <f>ROW(Source!A31)</f>
        <v>31</v>
      </c>
      <c r="B17">
        <v>68249185</v>
      </c>
      <c r="C17">
        <v>68260345</v>
      </c>
      <c r="D17">
        <v>56871935</v>
      </c>
      <c r="E17">
        <v>1</v>
      </c>
      <c r="F17">
        <v>1</v>
      </c>
      <c r="G17">
        <v>1</v>
      </c>
      <c r="H17">
        <v>3</v>
      </c>
      <c r="I17" t="s">
        <v>347</v>
      </c>
      <c r="J17" t="s">
        <v>348</v>
      </c>
      <c r="K17" t="s">
        <v>349</v>
      </c>
      <c r="L17">
        <v>1346</v>
      </c>
      <c r="N17">
        <v>1009</v>
      </c>
      <c r="O17" t="s">
        <v>350</v>
      </c>
      <c r="P17" t="s">
        <v>350</v>
      </c>
      <c r="Q17">
        <v>1</v>
      </c>
      <c r="W17">
        <v>0</v>
      </c>
      <c r="X17">
        <v>586013393</v>
      </c>
      <c r="Y17">
        <v>7.0000000000000007E-2</v>
      </c>
      <c r="AA17">
        <v>10.57</v>
      </c>
      <c r="AB17">
        <v>0</v>
      </c>
      <c r="AC17">
        <v>0</v>
      </c>
      <c r="AD17">
        <v>0</v>
      </c>
      <c r="AE17">
        <v>10.57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4</v>
      </c>
      <c r="AT17">
        <v>7.0000000000000007E-2</v>
      </c>
      <c r="AU17" t="s">
        <v>4</v>
      </c>
      <c r="AV17">
        <v>0</v>
      </c>
      <c r="AW17">
        <v>2</v>
      </c>
      <c r="AX17">
        <v>68260365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Y17*Source!I31</f>
        <v>0.77</v>
      </c>
      <c r="CY17">
        <f t="shared" si="2"/>
        <v>10.57</v>
      </c>
      <c r="CZ17">
        <f t="shared" si="3"/>
        <v>10.57</v>
      </c>
      <c r="DA17">
        <f t="shared" si="4"/>
        <v>1</v>
      </c>
      <c r="DB17">
        <f t="shared" si="0"/>
        <v>0.74</v>
      </c>
      <c r="DC17">
        <f t="shared" si="1"/>
        <v>0</v>
      </c>
    </row>
    <row r="18" spans="1:107" x14ac:dyDescent="0.25">
      <c r="A18">
        <f>ROW(Source!A31)</f>
        <v>31</v>
      </c>
      <c r="B18">
        <v>68249185</v>
      </c>
      <c r="C18">
        <v>68260345</v>
      </c>
      <c r="D18">
        <v>56873289</v>
      </c>
      <c r="E18">
        <v>1</v>
      </c>
      <c r="F18">
        <v>1</v>
      </c>
      <c r="G18">
        <v>1</v>
      </c>
      <c r="H18">
        <v>3</v>
      </c>
      <c r="I18" t="s">
        <v>351</v>
      </c>
      <c r="J18" t="s">
        <v>352</v>
      </c>
      <c r="K18" t="s">
        <v>353</v>
      </c>
      <c r="L18">
        <v>1346</v>
      </c>
      <c r="N18">
        <v>1009</v>
      </c>
      <c r="O18" t="s">
        <v>350</v>
      </c>
      <c r="P18" t="s">
        <v>350</v>
      </c>
      <c r="Q18">
        <v>1</v>
      </c>
      <c r="W18">
        <v>0</v>
      </c>
      <c r="X18">
        <v>103900845</v>
      </c>
      <c r="Y18">
        <v>4.9000000000000002E-2</v>
      </c>
      <c r="AA18">
        <v>9.0399999999999991</v>
      </c>
      <c r="AB18">
        <v>0</v>
      </c>
      <c r="AC18">
        <v>0</v>
      </c>
      <c r="AD18">
        <v>0</v>
      </c>
      <c r="AE18">
        <v>9.0399999999999991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4.9000000000000002E-2</v>
      </c>
      <c r="AU18" t="s">
        <v>4</v>
      </c>
      <c r="AV18">
        <v>0</v>
      </c>
      <c r="AW18">
        <v>2</v>
      </c>
      <c r="AX18">
        <v>68260366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Y18*Source!I31</f>
        <v>0.53900000000000003</v>
      </c>
      <c r="CY18">
        <f t="shared" si="2"/>
        <v>9.0399999999999991</v>
      </c>
      <c r="CZ18">
        <f t="shared" si="3"/>
        <v>9.0399999999999991</v>
      </c>
      <c r="DA18">
        <f t="shared" si="4"/>
        <v>1</v>
      </c>
      <c r="DB18">
        <f t="shared" si="0"/>
        <v>0.44</v>
      </c>
      <c r="DC18">
        <f t="shared" si="1"/>
        <v>0</v>
      </c>
    </row>
    <row r="19" spans="1:107" x14ac:dyDescent="0.25">
      <c r="A19">
        <f>ROW(Source!A31)</f>
        <v>31</v>
      </c>
      <c r="B19">
        <v>68249185</v>
      </c>
      <c r="C19">
        <v>68260345</v>
      </c>
      <c r="D19">
        <v>56873421</v>
      </c>
      <c r="E19">
        <v>1</v>
      </c>
      <c r="F19">
        <v>1</v>
      </c>
      <c r="G19">
        <v>1</v>
      </c>
      <c r="H19">
        <v>3</v>
      </c>
      <c r="I19" t="s">
        <v>371</v>
      </c>
      <c r="J19" t="s">
        <v>372</v>
      </c>
      <c r="K19" t="s">
        <v>373</v>
      </c>
      <c r="L19">
        <v>1355</v>
      </c>
      <c r="N19">
        <v>1010</v>
      </c>
      <c r="O19" t="s">
        <v>374</v>
      </c>
      <c r="P19" t="s">
        <v>374</v>
      </c>
      <c r="Q19">
        <v>100</v>
      </c>
      <c r="W19">
        <v>0</v>
      </c>
      <c r="X19">
        <v>1794244060</v>
      </c>
      <c r="Y19">
        <v>1.4E-2</v>
      </c>
      <c r="AA19">
        <v>86</v>
      </c>
      <c r="AB19">
        <v>0</v>
      </c>
      <c r="AC19">
        <v>0</v>
      </c>
      <c r="AD19">
        <v>0</v>
      </c>
      <c r="AE19">
        <v>86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4</v>
      </c>
      <c r="AT19">
        <v>1.4E-2</v>
      </c>
      <c r="AU19" t="s">
        <v>4</v>
      </c>
      <c r="AV19">
        <v>0</v>
      </c>
      <c r="AW19">
        <v>2</v>
      </c>
      <c r="AX19">
        <v>68260367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Y19*Source!I31</f>
        <v>0.154</v>
      </c>
      <c r="CY19">
        <f t="shared" si="2"/>
        <v>86</v>
      </c>
      <c r="CZ19">
        <f t="shared" si="3"/>
        <v>86</v>
      </c>
      <c r="DA19">
        <f t="shared" si="4"/>
        <v>1</v>
      </c>
      <c r="DB19">
        <f t="shared" si="0"/>
        <v>1.2</v>
      </c>
      <c r="DC19">
        <f t="shared" si="1"/>
        <v>0</v>
      </c>
    </row>
    <row r="20" spans="1:107" x14ac:dyDescent="0.25">
      <c r="A20">
        <f>ROW(Source!A31)</f>
        <v>31</v>
      </c>
      <c r="B20">
        <v>68249185</v>
      </c>
      <c r="C20">
        <v>68260345</v>
      </c>
      <c r="D20">
        <v>56874334</v>
      </c>
      <c r="E20">
        <v>1</v>
      </c>
      <c r="F20">
        <v>1</v>
      </c>
      <c r="G20">
        <v>1</v>
      </c>
      <c r="H20">
        <v>3</v>
      </c>
      <c r="I20" t="s">
        <v>375</v>
      </c>
      <c r="J20" t="s">
        <v>376</v>
      </c>
      <c r="K20" t="s">
        <v>377</v>
      </c>
      <c r="L20">
        <v>1346</v>
      </c>
      <c r="N20">
        <v>1009</v>
      </c>
      <c r="O20" t="s">
        <v>350</v>
      </c>
      <c r="P20" t="s">
        <v>350</v>
      </c>
      <c r="Q20">
        <v>1</v>
      </c>
      <c r="W20">
        <v>0</v>
      </c>
      <c r="X20">
        <v>-856710481</v>
      </c>
      <c r="Y20">
        <v>1E-3</v>
      </c>
      <c r="AA20">
        <v>133.05000000000001</v>
      </c>
      <c r="AB20">
        <v>0</v>
      </c>
      <c r="AC20">
        <v>0</v>
      </c>
      <c r="AD20">
        <v>0</v>
      </c>
      <c r="AE20">
        <v>133.05000000000001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4</v>
      </c>
      <c r="AT20">
        <v>1E-3</v>
      </c>
      <c r="AU20" t="s">
        <v>4</v>
      </c>
      <c r="AV20">
        <v>0</v>
      </c>
      <c r="AW20">
        <v>2</v>
      </c>
      <c r="AX20">
        <v>68260368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Y20*Source!I31</f>
        <v>1.0999999999999999E-2</v>
      </c>
      <c r="CY20">
        <f t="shared" si="2"/>
        <v>133.05000000000001</v>
      </c>
      <c r="CZ20">
        <f t="shared" si="3"/>
        <v>133.05000000000001</v>
      </c>
      <c r="DA20">
        <f t="shared" si="4"/>
        <v>1</v>
      </c>
      <c r="DB20">
        <f t="shared" si="0"/>
        <v>0.13</v>
      </c>
      <c r="DC20">
        <f t="shared" si="1"/>
        <v>0</v>
      </c>
    </row>
    <row r="21" spans="1:107" x14ac:dyDescent="0.25">
      <c r="A21">
        <f>ROW(Source!A31)</f>
        <v>31</v>
      </c>
      <c r="B21">
        <v>68249185</v>
      </c>
      <c r="C21">
        <v>68260345</v>
      </c>
      <c r="D21">
        <v>56892126</v>
      </c>
      <c r="E21">
        <v>1</v>
      </c>
      <c r="F21">
        <v>1</v>
      </c>
      <c r="G21">
        <v>1</v>
      </c>
      <c r="H21">
        <v>3</v>
      </c>
      <c r="I21" t="s">
        <v>378</v>
      </c>
      <c r="J21" t="s">
        <v>379</v>
      </c>
      <c r="K21" t="s">
        <v>380</v>
      </c>
      <c r="L21">
        <v>1348</v>
      </c>
      <c r="N21">
        <v>1009</v>
      </c>
      <c r="O21" t="s">
        <v>230</v>
      </c>
      <c r="P21" t="s">
        <v>230</v>
      </c>
      <c r="Q21">
        <v>1000</v>
      </c>
      <c r="W21">
        <v>0</v>
      </c>
      <c r="X21">
        <v>426000481</v>
      </c>
      <c r="Y21">
        <v>1E-3</v>
      </c>
      <c r="AA21">
        <v>11500</v>
      </c>
      <c r="AB21">
        <v>0</v>
      </c>
      <c r="AC21">
        <v>0</v>
      </c>
      <c r="AD21">
        <v>0</v>
      </c>
      <c r="AE21">
        <v>11500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4</v>
      </c>
      <c r="AT21">
        <v>1E-3</v>
      </c>
      <c r="AU21" t="s">
        <v>4</v>
      </c>
      <c r="AV21">
        <v>0</v>
      </c>
      <c r="AW21">
        <v>2</v>
      </c>
      <c r="AX21">
        <v>68260369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Y21*Source!I31</f>
        <v>1.0999999999999999E-2</v>
      </c>
      <c r="CY21">
        <f t="shared" si="2"/>
        <v>11500</v>
      </c>
      <c r="CZ21">
        <f t="shared" si="3"/>
        <v>11500</v>
      </c>
      <c r="DA21">
        <f t="shared" si="4"/>
        <v>1</v>
      </c>
      <c r="DB21">
        <f t="shared" si="0"/>
        <v>11.5</v>
      </c>
      <c r="DC21">
        <f t="shared" si="1"/>
        <v>0</v>
      </c>
    </row>
    <row r="22" spans="1:107" x14ac:dyDescent="0.25">
      <c r="A22">
        <f>ROW(Source!A31)</f>
        <v>31</v>
      </c>
      <c r="B22">
        <v>68249185</v>
      </c>
      <c r="C22">
        <v>68260345</v>
      </c>
      <c r="D22">
        <v>56907553</v>
      </c>
      <c r="E22">
        <v>1</v>
      </c>
      <c r="F22">
        <v>1</v>
      </c>
      <c r="G22">
        <v>1</v>
      </c>
      <c r="H22">
        <v>3</v>
      </c>
      <c r="I22" t="s">
        <v>354</v>
      </c>
      <c r="J22" t="s">
        <v>355</v>
      </c>
      <c r="K22" t="s">
        <v>356</v>
      </c>
      <c r="L22">
        <v>1346</v>
      </c>
      <c r="N22">
        <v>1009</v>
      </c>
      <c r="O22" t="s">
        <v>350</v>
      </c>
      <c r="P22" t="s">
        <v>350</v>
      </c>
      <c r="Q22">
        <v>1</v>
      </c>
      <c r="W22">
        <v>0</v>
      </c>
      <c r="X22">
        <v>210558753</v>
      </c>
      <c r="Y22">
        <v>3.5999999999999997E-2</v>
      </c>
      <c r="AA22">
        <v>28.6</v>
      </c>
      <c r="AB22">
        <v>0</v>
      </c>
      <c r="AC22">
        <v>0</v>
      </c>
      <c r="AD22">
        <v>0</v>
      </c>
      <c r="AE22">
        <v>28.6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4</v>
      </c>
      <c r="AT22">
        <v>3.5999999999999997E-2</v>
      </c>
      <c r="AU22" t="s">
        <v>4</v>
      </c>
      <c r="AV22">
        <v>0</v>
      </c>
      <c r="AW22">
        <v>2</v>
      </c>
      <c r="AX22">
        <v>68260370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Y22*Source!I31</f>
        <v>0.39599999999999996</v>
      </c>
      <c r="CY22">
        <f t="shared" si="2"/>
        <v>28.6</v>
      </c>
      <c r="CZ22">
        <f t="shared" si="3"/>
        <v>28.6</v>
      </c>
      <c r="DA22">
        <f t="shared" si="4"/>
        <v>1</v>
      </c>
      <c r="DB22">
        <f t="shared" si="0"/>
        <v>1.03</v>
      </c>
      <c r="DC22">
        <f t="shared" si="1"/>
        <v>0</v>
      </c>
    </row>
    <row r="23" spans="1:107" x14ac:dyDescent="0.25">
      <c r="A23">
        <f>ROW(Source!A31)</f>
        <v>31</v>
      </c>
      <c r="B23">
        <v>68249185</v>
      </c>
      <c r="C23">
        <v>68260345</v>
      </c>
      <c r="D23">
        <v>56907707</v>
      </c>
      <c r="E23">
        <v>1</v>
      </c>
      <c r="F23">
        <v>1</v>
      </c>
      <c r="G23">
        <v>1</v>
      </c>
      <c r="H23">
        <v>3</v>
      </c>
      <c r="I23" t="s">
        <v>381</v>
      </c>
      <c r="J23" t="s">
        <v>382</v>
      </c>
      <c r="K23" t="s">
        <v>383</v>
      </c>
      <c r="L23">
        <v>1346</v>
      </c>
      <c r="N23">
        <v>1009</v>
      </c>
      <c r="O23" t="s">
        <v>350</v>
      </c>
      <c r="P23" t="s">
        <v>350</v>
      </c>
      <c r="Q23">
        <v>1</v>
      </c>
      <c r="W23">
        <v>0</v>
      </c>
      <c r="X23">
        <v>-1274984028</v>
      </c>
      <c r="Y23">
        <v>6.0000000000000001E-3</v>
      </c>
      <c r="AA23">
        <v>35.630000000000003</v>
      </c>
      <c r="AB23">
        <v>0</v>
      </c>
      <c r="AC23">
        <v>0</v>
      </c>
      <c r="AD23">
        <v>0</v>
      </c>
      <c r="AE23">
        <v>35.630000000000003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4</v>
      </c>
      <c r="AT23">
        <v>6.0000000000000001E-3</v>
      </c>
      <c r="AU23" t="s">
        <v>4</v>
      </c>
      <c r="AV23">
        <v>0</v>
      </c>
      <c r="AW23">
        <v>2</v>
      </c>
      <c r="AX23">
        <v>68260371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Y23*Source!I31</f>
        <v>6.6000000000000003E-2</v>
      </c>
      <c r="CY23">
        <f t="shared" si="2"/>
        <v>35.630000000000003</v>
      </c>
      <c r="CZ23">
        <f t="shared" si="3"/>
        <v>35.630000000000003</v>
      </c>
      <c r="DA23">
        <f t="shared" si="4"/>
        <v>1</v>
      </c>
      <c r="DB23">
        <f t="shared" si="0"/>
        <v>0.21</v>
      </c>
      <c r="DC23">
        <f t="shared" si="1"/>
        <v>0</v>
      </c>
    </row>
    <row r="24" spans="1:107" x14ac:dyDescent="0.25">
      <c r="A24">
        <f>ROW(Source!A31)</f>
        <v>31</v>
      </c>
      <c r="B24">
        <v>68249185</v>
      </c>
      <c r="C24">
        <v>68260345</v>
      </c>
      <c r="D24">
        <v>56921203</v>
      </c>
      <c r="E24">
        <v>1</v>
      </c>
      <c r="F24">
        <v>1</v>
      </c>
      <c r="G24">
        <v>1</v>
      </c>
      <c r="H24">
        <v>3</v>
      </c>
      <c r="I24" t="s">
        <v>384</v>
      </c>
      <c r="J24" t="s">
        <v>385</v>
      </c>
      <c r="K24" t="s">
        <v>386</v>
      </c>
      <c r="L24">
        <v>1358</v>
      </c>
      <c r="N24">
        <v>1010</v>
      </c>
      <c r="O24" t="s">
        <v>387</v>
      </c>
      <c r="P24" t="s">
        <v>387</v>
      </c>
      <c r="Q24">
        <v>10</v>
      </c>
      <c r="W24">
        <v>0</v>
      </c>
      <c r="X24">
        <v>1386890308</v>
      </c>
      <c r="Y24">
        <v>0.1</v>
      </c>
      <c r="AA24">
        <v>39</v>
      </c>
      <c r="AB24">
        <v>0</v>
      </c>
      <c r="AC24">
        <v>0</v>
      </c>
      <c r="AD24">
        <v>0</v>
      </c>
      <c r="AE24">
        <v>39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4</v>
      </c>
      <c r="AT24">
        <v>0.1</v>
      </c>
      <c r="AU24" t="s">
        <v>4</v>
      </c>
      <c r="AV24">
        <v>0</v>
      </c>
      <c r="AW24">
        <v>2</v>
      </c>
      <c r="AX24">
        <v>68260372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Y24*Source!I31</f>
        <v>1.1000000000000001</v>
      </c>
      <c r="CY24">
        <f t="shared" si="2"/>
        <v>39</v>
      </c>
      <c r="CZ24">
        <f t="shared" si="3"/>
        <v>39</v>
      </c>
      <c r="DA24">
        <f t="shared" si="4"/>
        <v>1</v>
      </c>
      <c r="DB24">
        <f t="shared" si="0"/>
        <v>3.9</v>
      </c>
      <c r="DC24">
        <f t="shared" si="1"/>
        <v>0</v>
      </c>
    </row>
    <row r="25" spans="1:107" x14ac:dyDescent="0.25">
      <c r="A25">
        <f>ROW(Source!A31)</f>
        <v>31</v>
      </c>
      <c r="B25">
        <v>68249185</v>
      </c>
      <c r="C25">
        <v>68260345</v>
      </c>
      <c r="D25">
        <v>56867659</v>
      </c>
      <c r="E25">
        <v>17</v>
      </c>
      <c r="F25">
        <v>1</v>
      </c>
      <c r="G25">
        <v>1</v>
      </c>
      <c r="H25">
        <v>3</v>
      </c>
      <c r="I25" t="s">
        <v>357</v>
      </c>
      <c r="J25" t="s">
        <v>4</v>
      </c>
      <c r="K25" t="s">
        <v>358</v>
      </c>
      <c r="L25">
        <v>1374</v>
      </c>
      <c r="N25">
        <v>1013</v>
      </c>
      <c r="O25" t="s">
        <v>359</v>
      </c>
      <c r="P25" t="s">
        <v>359</v>
      </c>
      <c r="Q25">
        <v>1</v>
      </c>
      <c r="W25">
        <v>0</v>
      </c>
      <c r="X25">
        <v>-1731369543</v>
      </c>
      <c r="Y25">
        <v>0.3</v>
      </c>
      <c r="AA25">
        <v>1</v>
      </c>
      <c r="AB25">
        <v>0</v>
      </c>
      <c r="AC25">
        <v>0</v>
      </c>
      <c r="AD25">
        <v>0</v>
      </c>
      <c r="AE25">
        <v>1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4</v>
      </c>
      <c r="AT25">
        <v>0.3</v>
      </c>
      <c r="AU25" t="s">
        <v>4</v>
      </c>
      <c r="AV25">
        <v>0</v>
      </c>
      <c r="AW25">
        <v>2</v>
      </c>
      <c r="AX25">
        <v>68260373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Y25*Source!I31</f>
        <v>3.3</v>
      </c>
      <c r="CY25">
        <f t="shared" si="2"/>
        <v>1</v>
      </c>
      <c r="CZ25">
        <f t="shared" si="3"/>
        <v>1</v>
      </c>
      <c r="DA25">
        <f t="shared" si="4"/>
        <v>1</v>
      </c>
      <c r="DB25">
        <f t="shared" si="0"/>
        <v>0.3</v>
      </c>
      <c r="DC25">
        <f t="shared" si="1"/>
        <v>0</v>
      </c>
    </row>
    <row r="26" spans="1:107" x14ac:dyDescent="0.25">
      <c r="A26">
        <f>ROW(Source!A35)</f>
        <v>35</v>
      </c>
      <c r="B26">
        <v>68249185</v>
      </c>
      <c r="C26">
        <v>68260395</v>
      </c>
      <c r="D26">
        <v>57150438</v>
      </c>
      <c r="E26">
        <v>1</v>
      </c>
      <c r="F26">
        <v>1</v>
      </c>
      <c r="G26">
        <v>1</v>
      </c>
      <c r="H26">
        <v>1</v>
      </c>
      <c r="I26" t="s">
        <v>326</v>
      </c>
      <c r="J26" t="s">
        <v>4</v>
      </c>
      <c r="K26" t="s">
        <v>327</v>
      </c>
      <c r="L26">
        <v>1191</v>
      </c>
      <c r="N26">
        <v>1013</v>
      </c>
      <c r="O26" t="s">
        <v>328</v>
      </c>
      <c r="P26" t="s">
        <v>328</v>
      </c>
      <c r="Q26">
        <v>1</v>
      </c>
      <c r="W26">
        <v>0</v>
      </c>
      <c r="X26">
        <v>912892513</v>
      </c>
      <c r="Y26">
        <v>68.239999999999995</v>
      </c>
      <c r="AA26">
        <v>0</v>
      </c>
      <c r="AB26">
        <v>0</v>
      </c>
      <c r="AC26">
        <v>0</v>
      </c>
      <c r="AD26">
        <v>9.92</v>
      </c>
      <c r="AE26">
        <v>0</v>
      </c>
      <c r="AF26">
        <v>0</v>
      </c>
      <c r="AG26">
        <v>0</v>
      </c>
      <c r="AH26">
        <v>9.92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4</v>
      </c>
      <c r="AT26">
        <v>68.239999999999995</v>
      </c>
      <c r="AU26" t="s">
        <v>4</v>
      </c>
      <c r="AV26">
        <v>1</v>
      </c>
      <c r="AW26">
        <v>2</v>
      </c>
      <c r="AX26">
        <v>68260396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Y26*Source!I35</f>
        <v>20.471999999999998</v>
      </c>
      <c r="CY26">
        <f>AD26</f>
        <v>9.92</v>
      </c>
      <c r="CZ26">
        <f>AH26</f>
        <v>9.92</v>
      </c>
      <c r="DA26">
        <f>AL26</f>
        <v>1</v>
      </c>
      <c r="DB26">
        <f t="shared" si="0"/>
        <v>676.94</v>
      </c>
      <c r="DC26">
        <f t="shared" si="1"/>
        <v>0</v>
      </c>
    </row>
    <row r="27" spans="1:107" x14ac:dyDescent="0.25">
      <c r="A27">
        <f>ROW(Source!A35)</f>
        <v>35</v>
      </c>
      <c r="B27">
        <v>68249185</v>
      </c>
      <c r="C27">
        <v>68260395</v>
      </c>
      <c r="D27">
        <v>57134533</v>
      </c>
      <c r="E27">
        <v>1</v>
      </c>
      <c r="F27">
        <v>1</v>
      </c>
      <c r="G27">
        <v>1</v>
      </c>
      <c r="H27">
        <v>1</v>
      </c>
      <c r="I27" t="s">
        <v>329</v>
      </c>
      <c r="J27" t="s">
        <v>4</v>
      </c>
      <c r="K27" t="s">
        <v>330</v>
      </c>
      <c r="L27">
        <v>1191</v>
      </c>
      <c r="N27">
        <v>1013</v>
      </c>
      <c r="O27" t="s">
        <v>328</v>
      </c>
      <c r="P27" t="s">
        <v>328</v>
      </c>
      <c r="Q27">
        <v>1</v>
      </c>
      <c r="W27">
        <v>0</v>
      </c>
      <c r="X27">
        <v>-1417349443</v>
      </c>
      <c r="Y27">
        <v>0.2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4</v>
      </c>
      <c r="AT27">
        <v>0.2</v>
      </c>
      <c r="AU27" t="s">
        <v>4</v>
      </c>
      <c r="AV27">
        <v>2</v>
      </c>
      <c r="AW27">
        <v>2</v>
      </c>
      <c r="AX27">
        <v>68260397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Y27*Source!I35</f>
        <v>0.06</v>
      </c>
      <c r="CY27">
        <f>AD27</f>
        <v>0</v>
      </c>
      <c r="CZ27">
        <f>AH27</f>
        <v>0</v>
      </c>
      <c r="DA27">
        <f>AL27</f>
        <v>1</v>
      </c>
      <c r="DB27">
        <f t="shared" si="0"/>
        <v>0</v>
      </c>
      <c r="DC27">
        <f t="shared" si="1"/>
        <v>0</v>
      </c>
    </row>
    <row r="28" spans="1:107" x14ac:dyDescent="0.25">
      <c r="A28">
        <f>ROW(Source!A35)</f>
        <v>35</v>
      </c>
      <c r="B28">
        <v>68249185</v>
      </c>
      <c r="C28">
        <v>68260395</v>
      </c>
      <c r="D28">
        <v>56951691</v>
      </c>
      <c r="E28">
        <v>1</v>
      </c>
      <c r="F28">
        <v>1</v>
      </c>
      <c r="G28">
        <v>1</v>
      </c>
      <c r="H28">
        <v>2</v>
      </c>
      <c r="I28" t="s">
        <v>335</v>
      </c>
      <c r="J28" t="s">
        <v>336</v>
      </c>
      <c r="K28" t="s">
        <v>337</v>
      </c>
      <c r="L28">
        <v>1368</v>
      </c>
      <c r="N28">
        <v>1011</v>
      </c>
      <c r="O28" t="s">
        <v>334</v>
      </c>
      <c r="P28" t="s">
        <v>334</v>
      </c>
      <c r="Q28">
        <v>1</v>
      </c>
      <c r="W28">
        <v>0</v>
      </c>
      <c r="X28">
        <v>-1718674368</v>
      </c>
      <c r="Y28">
        <v>0.1</v>
      </c>
      <c r="AA28">
        <v>0</v>
      </c>
      <c r="AB28">
        <v>111.99</v>
      </c>
      <c r="AC28">
        <v>13.5</v>
      </c>
      <c r="AD28">
        <v>0</v>
      </c>
      <c r="AE28">
        <v>0</v>
      </c>
      <c r="AF28">
        <v>111.99</v>
      </c>
      <c r="AG28">
        <v>13.5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4</v>
      </c>
      <c r="AT28">
        <v>0.1</v>
      </c>
      <c r="AU28" t="s">
        <v>4</v>
      </c>
      <c r="AV28">
        <v>0</v>
      </c>
      <c r="AW28">
        <v>2</v>
      </c>
      <c r="AX28">
        <v>68260398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Y28*Source!I35</f>
        <v>0.03</v>
      </c>
      <c r="CY28">
        <f>AB28</f>
        <v>111.99</v>
      </c>
      <c r="CZ28">
        <f>AF28</f>
        <v>111.99</v>
      </c>
      <c r="DA28">
        <f>AJ28</f>
        <v>1</v>
      </c>
      <c r="DB28">
        <f t="shared" si="0"/>
        <v>11.2</v>
      </c>
      <c r="DC28">
        <f t="shared" si="1"/>
        <v>1.35</v>
      </c>
    </row>
    <row r="29" spans="1:107" x14ac:dyDescent="0.25">
      <c r="A29">
        <f>ROW(Source!A35)</f>
        <v>35</v>
      </c>
      <c r="B29">
        <v>68249185</v>
      </c>
      <c r="C29">
        <v>68260395</v>
      </c>
      <c r="D29">
        <v>56953077</v>
      </c>
      <c r="E29">
        <v>1</v>
      </c>
      <c r="F29">
        <v>1</v>
      </c>
      <c r="G29">
        <v>1</v>
      </c>
      <c r="H29">
        <v>2</v>
      </c>
      <c r="I29" t="s">
        <v>338</v>
      </c>
      <c r="J29" t="s">
        <v>339</v>
      </c>
      <c r="K29" t="s">
        <v>340</v>
      </c>
      <c r="L29">
        <v>1368</v>
      </c>
      <c r="N29">
        <v>1011</v>
      </c>
      <c r="O29" t="s">
        <v>334</v>
      </c>
      <c r="P29" t="s">
        <v>334</v>
      </c>
      <c r="Q29">
        <v>1</v>
      </c>
      <c r="W29">
        <v>0</v>
      </c>
      <c r="X29">
        <v>1372534845</v>
      </c>
      <c r="Y29">
        <v>0.1</v>
      </c>
      <c r="AA29">
        <v>0</v>
      </c>
      <c r="AB29">
        <v>65.709999999999994</v>
      </c>
      <c r="AC29">
        <v>11.6</v>
      </c>
      <c r="AD29">
        <v>0</v>
      </c>
      <c r="AE29">
        <v>0</v>
      </c>
      <c r="AF29">
        <v>65.709999999999994</v>
      </c>
      <c r="AG29">
        <v>11.6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4</v>
      </c>
      <c r="AT29">
        <v>0.1</v>
      </c>
      <c r="AU29" t="s">
        <v>4</v>
      </c>
      <c r="AV29">
        <v>0</v>
      </c>
      <c r="AW29">
        <v>2</v>
      </c>
      <c r="AX29">
        <v>68260399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Y29*Source!I35</f>
        <v>0.03</v>
      </c>
      <c r="CY29">
        <f>AB29</f>
        <v>65.709999999999994</v>
      </c>
      <c r="CZ29">
        <f>AF29</f>
        <v>65.709999999999994</v>
      </c>
      <c r="DA29">
        <f>AJ29</f>
        <v>1</v>
      </c>
      <c r="DB29">
        <f t="shared" si="0"/>
        <v>6.57</v>
      </c>
      <c r="DC29">
        <f t="shared" si="1"/>
        <v>1.1599999999999999</v>
      </c>
    </row>
    <row r="30" spans="1:107" x14ac:dyDescent="0.25">
      <c r="A30">
        <f>ROW(Source!A35)</f>
        <v>35</v>
      </c>
      <c r="B30">
        <v>68249185</v>
      </c>
      <c r="C30">
        <v>68260395</v>
      </c>
      <c r="D30">
        <v>56870720</v>
      </c>
      <c r="E30">
        <v>1</v>
      </c>
      <c r="F30">
        <v>1</v>
      </c>
      <c r="G30">
        <v>1</v>
      </c>
      <c r="H30">
        <v>3</v>
      </c>
      <c r="I30" t="s">
        <v>368</v>
      </c>
      <c r="J30" t="s">
        <v>369</v>
      </c>
      <c r="K30" t="s">
        <v>370</v>
      </c>
      <c r="L30">
        <v>1346</v>
      </c>
      <c r="N30">
        <v>1009</v>
      </c>
      <c r="O30" t="s">
        <v>350</v>
      </c>
      <c r="P30" t="s">
        <v>350</v>
      </c>
      <c r="Q30">
        <v>1</v>
      </c>
      <c r="W30">
        <v>0</v>
      </c>
      <c r="X30">
        <v>-1088866022</v>
      </c>
      <c r="Y30">
        <v>0.31</v>
      </c>
      <c r="AA30">
        <v>30.4</v>
      </c>
      <c r="AB30">
        <v>0</v>
      </c>
      <c r="AC30">
        <v>0</v>
      </c>
      <c r="AD30">
        <v>0</v>
      </c>
      <c r="AE30">
        <v>30.4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4</v>
      </c>
      <c r="AT30">
        <v>0.31</v>
      </c>
      <c r="AU30" t="s">
        <v>4</v>
      </c>
      <c r="AV30">
        <v>0</v>
      </c>
      <c r="AW30">
        <v>2</v>
      </c>
      <c r="AX30">
        <v>68260400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Y30*Source!I35</f>
        <v>9.2999999999999999E-2</v>
      </c>
      <c r="CY30">
        <f>AA30</f>
        <v>30.4</v>
      </c>
      <c r="CZ30">
        <f>AE30</f>
        <v>30.4</v>
      </c>
      <c r="DA30">
        <f>AI30</f>
        <v>1</v>
      </c>
      <c r="DB30">
        <f t="shared" si="0"/>
        <v>9.42</v>
      </c>
      <c r="DC30">
        <f t="shared" si="1"/>
        <v>0</v>
      </c>
    </row>
    <row r="31" spans="1:107" x14ac:dyDescent="0.25">
      <c r="A31">
        <f>ROW(Source!A35)</f>
        <v>35</v>
      </c>
      <c r="B31">
        <v>68249185</v>
      </c>
      <c r="C31">
        <v>68260395</v>
      </c>
      <c r="D31">
        <v>56873296</v>
      </c>
      <c r="E31">
        <v>1</v>
      </c>
      <c r="F31">
        <v>1</v>
      </c>
      <c r="G31">
        <v>1</v>
      </c>
      <c r="H31">
        <v>3</v>
      </c>
      <c r="I31" t="s">
        <v>388</v>
      </c>
      <c r="J31" t="s">
        <v>389</v>
      </c>
      <c r="K31" t="s">
        <v>390</v>
      </c>
      <c r="L31">
        <v>1348</v>
      </c>
      <c r="N31">
        <v>1009</v>
      </c>
      <c r="O31" t="s">
        <v>230</v>
      </c>
      <c r="P31" t="s">
        <v>230</v>
      </c>
      <c r="Q31">
        <v>1000</v>
      </c>
      <c r="W31">
        <v>0</v>
      </c>
      <c r="X31">
        <v>251332693</v>
      </c>
      <c r="Y31">
        <v>3.0599999999999998E-3</v>
      </c>
      <c r="AA31">
        <v>12430</v>
      </c>
      <c r="AB31">
        <v>0</v>
      </c>
      <c r="AC31">
        <v>0</v>
      </c>
      <c r="AD31">
        <v>0</v>
      </c>
      <c r="AE31">
        <v>12430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4</v>
      </c>
      <c r="AT31">
        <v>3.0599999999999998E-3</v>
      </c>
      <c r="AU31" t="s">
        <v>4</v>
      </c>
      <c r="AV31">
        <v>0</v>
      </c>
      <c r="AW31">
        <v>2</v>
      </c>
      <c r="AX31">
        <v>68260401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Y31*Source!I35</f>
        <v>9.1799999999999987E-4</v>
      </c>
      <c r="CY31">
        <f>AA31</f>
        <v>12430</v>
      </c>
      <c r="CZ31">
        <f>AE31</f>
        <v>12430</v>
      </c>
      <c r="DA31">
        <f>AI31</f>
        <v>1</v>
      </c>
      <c r="DB31">
        <f t="shared" si="0"/>
        <v>38.04</v>
      </c>
      <c r="DC31">
        <f t="shared" si="1"/>
        <v>0</v>
      </c>
    </row>
    <row r="32" spans="1:107" x14ac:dyDescent="0.25">
      <c r="A32">
        <f>ROW(Source!A35)</f>
        <v>35</v>
      </c>
      <c r="B32">
        <v>68249185</v>
      </c>
      <c r="C32">
        <v>68260395</v>
      </c>
      <c r="D32">
        <v>56873421</v>
      </c>
      <c r="E32">
        <v>1</v>
      </c>
      <c r="F32">
        <v>1</v>
      </c>
      <c r="G32">
        <v>1</v>
      </c>
      <c r="H32">
        <v>3</v>
      </c>
      <c r="I32" t="s">
        <v>371</v>
      </c>
      <c r="J32" t="s">
        <v>372</v>
      </c>
      <c r="K32" t="s">
        <v>373</v>
      </c>
      <c r="L32">
        <v>1355</v>
      </c>
      <c r="N32">
        <v>1010</v>
      </c>
      <c r="O32" t="s">
        <v>374</v>
      </c>
      <c r="P32" t="s">
        <v>374</v>
      </c>
      <c r="Q32">
        <v>100</v>
      </c>
      <c r="W32">
        <v>0</v>
      </c>
      <c r="X32">
        <v>1794244060</v>
      </c>
      <c r="Y32">
        <v>4.08</v>
      </c>
      <c r="AA32">
        <v>86</v>
      </c>
      <c r="AB32">
        <v>0</v>
      </c>
      <c r="AC32">
        <v>0</v>
      </c>
      <c r="AD32">
        <v>0</v>
      </c>
      <c r="AE32">
        <v>86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4</v>
      </c>
      <c r="AT32">
        <v>4.08</v>
      </c>
      <c r="AU32" t="s">
        <v>4</v>
      </c>
      <c r="AV32">
        <v>0</v>
      </c>
      <c r="AW32">
        <v>2</v>
      </c>
      <c r="AX32">
        <v>68260402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Y32*Source!I35</f>
        <v>1.224</v>
      </c>
      <c r="CY32">
        <f>AA32</f>
        <v>86</v>
      </c>
      <c r="CZ32">
        <f>AE32</f>
        <v>86</v>
      </c>
      <c r="DA32">
        <f>AI32</f>
        <v>1</v>
      </c>
      <c r="DB32">
        <f t="shared" si="0"/>
        <v>350.88</v>
      </c>
      <c r="DC32">
        <f t="shared" si="1"/>
        <v>0</v>
      </c>
    </row>
    <row r="33" spans="1:107" x14ac:dyDescent="0.25">
      <c r="A33">
        <f>ROW(Source!A35)</f>
        <v>35</v>
      </c>
      <c r="B33">
        <v>68249185</v>
      </c>
      <c r="C33">
        <v>68260395</v>
      </c>
      <c r="D33">
        <v>56867659</v>
      </c>
      <c r="E33">
        <v>17</v>
      </c>
      <c r="F33">
        <v>1</v>
      </c>
      <c r="G33">
        <v>1</v>
      </c>
      <c r="H33">
        <v>3</v>
      </c>
      <c r="I33" t="s">
        <v>357</v>
      </c>
      <c r="J33" t="s">
        <v>4</v>
      </c>
      <c r="K33" t="s">
        <v>358</v>
      </c>
      <c r="L33">
        <v>1374</v>
      </c>
      <c r="N33">
        <v>1013</v>
      </c>
      <c r="O33" t="s">
        <v>359</v>
      </c>
      <c r="P33" t="s">
        <v>359</v>
      </c>
      <c r="Q33">
        <v>1</v>
      </c>
      <c r="W33">
        <v>0</v>
      </c>
      <c r="X33">
        <v>-1731369543</v>
      </c>
      <c r="Y33">
        <v>13.54</v>
      </c>
      <c r="AA33">
        <v>1</v>
      </c>
      <c r="AB33">
        <v>0</v>
      </c>
      <c r="AC33">
        <v>0</v>
      </c>
      <c r="AD33">
        <v>0</v>
      </c>
      <c r="AE33">
        <v>1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4</v>
      </c>
      <c r="AT33">
        <v>13.54</v>
      </c>
      <c r="AU33" t="s">
        <v>4</v>
      </c>
      <c r="AV33">
        <v>0</v>
      </c>
      <c r="AW33">
        <v>2</v>
      </c>
      <c r="AX33">
        <v>68260403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Y33*Source!I35</f>
        <v>4.0619999999999994</v>
      </c>
      <c r="CY33">
        <f>AA33</f>
        <v>1</v>
      </c>
      <c r="CZ33">
        <f>AE33</f>
        <v>1</v>
      </c>
      <c r="DA33">
        <f>AI33</f>
        <v>1</v>
      </c>
      <c r="DB33">
        <f t="shared" ref="DB33:DB64" si="5">ROUND(ROUND(AT33*CZ33,2),2)</f>
        <v>13.54</v>
      </c>
      <c r="DC33">
        <f t="shared" ref="DC33:DC64" si="6">ROUND(ROUND(AT33*AG33,2),2)</f>
        <v>0</v>
      </c>
    </row>
    <row r="34" spans="1:107" x14ac:dyDescent="0.25">
      <c r="A34">
        <f>ROW(Source!A37)</f>
        <v>37</v>
      </c>
      <c r="B34">
        <v>68249185</v>
      </c>
      <c r="C34">
        <v>68260406</v>
      </c>
      <c r="D34">
        <v>57150438</v>
      </c>
      <c r="E34">
        <v>1</v>
      </c>
      <c r="F34">
        <v>1</v>
      </c>
      <c r="G34">
        <v>1</v>
      </c>
      <c r="H34">
        <v>1</v>
      </c>
      <c r="I34" t="s">
        <v>326</v>
      </c>
      <c r="J34" t="s">
        <v>4</v>
      </c>
      <c r="K34" t="s">
        <v>327</v>
      </c>
      <c r="L34">
        <v>1191</v>
      </c>
      <c r="N34">
        <v>1013</v>
      </c>
      <c r="O34" t="s">
        <v>328</v>
      </c>
      <c r="P34" t="s">
        <v>328</v>
      </c>
      <c r="Q34">
        <v>1</v>
      </c>
      <c r="W34">
        <v>0</v>
      </c>
      <c r="X34">
        <v>912892513</v>
      </c>
      <c r="Y34">
        <v>70.400000000000006</v>
      </c>
      <c r="AA34">
        <v>0</v>
      </c>
      <c r="AB34">
        <v>0</v>
      </c>
      <c r="AC34">
        <v>0</v>
      </c>
      <c r="AD34">
        <v>9.92</v>
      </c>
      <c r="AE34">
        <v>0</v>
      </c>
      <c r="AF34">
        <v>0</v>
      </c>
      <c r="AG34">
        <v>0</v>
      </c>
      <c r="AH34">
        <v>9.92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4</v>
      </c>
      <c r="AT34">
        <v>70.400000000000006</v>
      </c>
      <c r="AU34" t="s">
        <v>4</v>
      </c>
      <c r="AV34">
        <v>1</v>
      </c>
      <c r="AW34">
        <v>2</v>
      </c>
      <c r="AX34">
        <v>68260414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Y34*Source!I37</f>
        <v>4.9280000000000008</v>
      </c>
      <c r="CY34">
        <f>AD34</f>
        <v>9.92</v>
      </c>
      <c r="CZ34">
        <f>AH34</f>
        <v>9.92</v>
      </c>
      <c r="DA34">
        <f>AL34</f>
        <v>1</v>
      </c>
      <c r="DB34">
        <f t="shared" si="5"/>
        <v>698.37</v>
      </c>
      <c r="DC34">
        <f t="shared" si="6"/>
        <v>0</v>
      </c>
    </row>
    <row r="35" spans="1:107" x14ac:dyDescent="0.25">
      <c r="A35">
        <f>ROW(Source!A37)</f>
        <v>37</v>
      </c>
      <c r="B35">
        <v>68249185</v>
      </c>
      <c r="C35">
        <v>68260406</v>
      </c>
      <c r="D35">
        <v>57134533</v>
      </c>
      <c r="E35">
        <v>1</v>
      </c>
      <c r="F35">
        <v>1</v>
      </c>
      <c r="G35">
        <v>1</v>
      </c>
      <c r="H35">
        <v>1</v>
      </c>
      <c r="I35" t="s">
        <v>329</v>
      </c>
      <c r="J35" t="s">
        <v>4</v>
      </c>
      <c r="K35" t="s">
        <v>330</v>
      </c>
      <c r="L35">
        <v>1191</v>
      </c>
      <c r="N35">
        <v>1013</v>
      </c>
      <c r="O35" t="s">
        <v>328</v>
      </c>
      <c r="P35" t="s">
        <v>328</v>
      </c>
      <c r="Q35">
        <v>1</v>
      </c>
      <c r="W35">
        <v>0</v>
      </c>
      <c r="X35">
        <v>-1417349443</v>
      </c>
      <c r="Y35">
        <v>0.4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4</v>
      </c>
      <c r="AT35">
        <v>0.4</v>
      </c>
      <c r="AU35" t="s">
        <v>4</v>
      </c>
      <c r="AV35">
        <v>2</v>
      </c>
      <c r="AW35">
        <v>2</v>
      </c>
      <c r="AX35">
        <v>68260415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Y35*Source!I37</f>
        <v>2.8000000000000004E-2</v>
      </c>
      <c r="CY35">
        <f>AD35</f>
        <v>0</v>
      </c>
      <c r="CZ35">
        <f>AH35</f>
        <v>0</v>
      </c>
      <c r="DA35">
        <f>AL35</f>
        <v>1</v>
      </c>
      <c r="DB35">
        <f t="shared" si="5"/>
        <v>0</v>
      </c>
      <c r="DC35">
        <f t="shared" si="6"/>
        <v>0</v>
      </c>
    </row>
    <row r="36" spans="1:107" x14ac:dyDescent="0.25">
      <c r="A36">
        <f>ROW(Source!A37)</f>
        <v>37</v>
      </c>
      <c r="B36">
        <v>68249185</v>
      </c>
      <c r="C36">
        <v>68260406</v>
      </c>
      <c r="D36">
        <v>56951691</v>
      </c>
      <c r="E36">
        <v>1</v>
      </c>
      <c r="F36">
        <v>1</v>
      </c>
      <c r="G36">
        <v>1</v>
      </c>
      <c r="H36">
        <v>2</v>
      </c>
      <c r="I36" t="s">
        <v>335</v>
      </c>
      <c r="J36" t="s">
        <v>336</v>
      </c>
      <c r="K36" t="s">
        <v>337</v>
      </c>
      <c r="L36">
        <v>1368</v>
      </c>
      <c r="N36">
        <v>1011</v>
      </c>
      <c r="O36" t="s">
        <v>334</v>
      </c>
      <c r="P36" t="s">
        <v>334</v>
      </c>
      <c r="Q36">
        <v>1</v>
      </c>
      <c r="W36">
        <v>0</v>
      </c>
      <c r="X36">
        <v>-1718674368</v>
      </c>
      <c r="Y36">
        <v>0.2</v>
      </c>
      <c r="AA36">
        <v>0</v>
      </c>
      <c r="AB36">
        <v>111.99</v>
      </c>
      <c r="AC36">
        <v>13.5</v>
      </c>
      <c r="AD36">
        <v>0</v>
      </c>
      <c r="AE36">
        <v>0</v>
      </c>
      <c r="AF36">
        <v>111.99</v>
      </c>
      <c r="AG36">
        <v>13.5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4</v>
      </c>
      <c r="AT36">
        <v>0.2</v>
      </c>
      <c r="AU36" t="s">
        <v>4</v>
      </c>
      <c r="AV36">
        <v>0</v>
      </c>
      <c r="AW36">
        <v>2</v>
      </c>
      <c r="AX36">
        <v>68260416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Y36*Source!I37</f>
        <v>1.4000000000000002E-2</v>
      </c>
      <c r="CY36">
        <f>AB36</f>
        <v>111.99</v>
      </c>
      <c r="CZ36">
        <f>AF36</f>
        <v>111.99</v>
      </c>
      <c r="DA36">
        <f>AJ36</f>
        <v>1</v>
      </c>
      <c r="DB36">
        <f t="shared" si="5"/>
        <v>22.4</v>
      </c>
      <c r="DC36">
        <f t="shared" si="6"/>
        <v>2.7</v>
      </c>
    </row>
    <row r="37" spans="1:107" x14ac:dyDescent="0.25">
      <c r="A37">
        <f>ROW(Source!A37)</f>
        <v>37</v>
      </c>
      <c r="B37">
        <v>68249185</v>
      </c>
      <c r="C37">
        <v>68260406</v>
      </c>
      <c r="D37">
        <v>56953077</v>
      </c>
      <c r="E37">
        <v>1</v>
      </c>
      <c r="F37">
        <v>1</v>
      </c>
      <c r="G37">
        <v>1</v>
      </c>
      <c r="H37">
        <v>2</v>
      </c>
      <c r="I37" t="s">
        <v>338</v>
      </c>
      <c r="J37" t="s">
        <v>339</v>
      </c>
      <c r="K37" t="s">
        <v>340</v>
      </c>
      <c r="L37">
        <v>1368</v>
      </c>
      <c r="N37">
        <v>1011</v>
      </c>
      <c r="O37" t="s">
        <v>334</v>
      </c>
      <c r="P37" t="s">
        <v>334</v>
      </c>
      <c r="Q37">
        <v>1</v>
      </c>
      <c r="W37">
        <v>0</v>
      </c>
      <c r="X37">
        <v>1372534845</v>
      </c>
      <c r="Y37">
        <v>0.2</v>
      </c>
      <c r="AA37">
        <v>0</v>
      </c>
      <c r="AB37">
        <v>65.709999999999994</v>
      </c>
      <c r="AC37">
        <v>11.6</v>
      </c>
      <c r="AD37">
        <v>0</v>
      </c>
      <c r="AE37">
        <v>0</v>
      </c>
      <c r="AF37">
        <v>65.709999999999994</v>
      </c>
      <c r="AG37">
        <v>11.6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4</v>
      </c>
      <c r="AT37">
        <v>0.2</v>
      </c>
      <c r="AU37" t="s">
        <v>4</v>
      </c>
      <c r="AV37">
        <v>0</v>
      </c>
      <c r="AW37">
        <v>2</v>
      </c>
      <c r="AX37">
        <v>68260417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Y37*Source!I37</f>
        <v>1.4000000000000002E-2</v>
      </c>
      <c r="CY37">
        <f>AB37</f>
        <v>65.709999999999994</v>
      </c>
      <c r="CZ37">
        <f>AF37</f>
        <v>65.709999999999994</v>
      </c>
      <c r="DA37">
        <f>AJ37</f>
        <v>1</v>
      </c>
      <c r="DB37">
        <f t="shared" si="5"/>
        <v>13.14</v>
      </c>
      <c r="DC37">
        <f t="shared" si="6"/>
        <v>2.3199999999999998</v>
      </c>
    </row>
    <row r="38" spans="1:107" x14ac:dyDescent="0.25">
      <c r="A38">
        <f>ROW(Source!A37)</f>
        <v>37</v>
      </c>
      <c r="B38">
        <v>68249185</v>
      </c>
      <c r="C38">
        <v>68260406</v>
      </c>
      <c r="D38">
        <v>56875354</v>
      </c>
      <c r="E38">
        <v>1</v>
      </c>
      <c r="F38">
        <v>1</v>
      </c>
      <c r="G38">
        <v>1</v>
      </c>
      <c r="H38">
        <v>3</v>
      </c>
      <c r="I38" t="s">
        <v>391</v>
      </c>
      <c r="J38" t="s">
        <v>392</v>
      </c>
      <c r="K38" t="s">
        <v>393</v>
      </c>
      <c r="L38">
        <v>1348</v>
      </c>
      <c r="N38">
        <v>1009</v>
      </c>
      <c r="O38" t="s">
        <v>230</v>
      </c>
      <c r="P38" t="s">
        <v>230</v>
      </c>
      <c r="Q38">
        <v>1000</v>
      </c>
      <c r="W38">
        <v>0</v>
      </c>
      <c r="X38">
        <v>-1421715385</v>
      </c>
      <c r="Y38">
        <v>3.15E-3</v>
      </c>
      <c r="AA38">
        <v>729.98</v>
      </c>
      <c r="AB38">
        <v>0</v>
      </c>
      <c r="AC38">
        <v>0</v>
      </c>
      <c r="AD38">
        <v>0</v>
      </c>
      <c r="AE38">
        <v>729.98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4</v>
      </c>
      <c r="AT38">
        <v>3.15E-3</v>
      </c>
      <c r="AU38" t="s">
        <v>4</v>
      </c>
      <c r="AV38">
        <v>0</v>
      </c>
      <c r="AW38">
        <v>2</v>
      </c>
      <c r="AX38">
        <v>68260418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Y38*Source!I37</f>
        <v>2.2050000000000002E-4</v>
      </c>
      <c r="CY38">
        <f>AA38</f>
        <v>729.98</v>
      </c>
      <c r="CZ38">
        <f>AE38</f>
        <v>729.98</v>
      </c>
      <c r="DA38">
        <f>AI38</f>
        <v>1</v>
      </c>
      <c r="DB38">
        <f t="shared" si="5"/>
        <v>2.2999999999999998</v>
      </c>
      <c r="DC38">
        <f t="shared" si="6"/>
        <v>0</v>
      </c>
    </row>
    <row r="39" spans="1:107" x14ac:dyDescent="0.25">
      <c r="A39">
        <f>ROW(Source!A37)</f>
        <v>37</v>
      </c>
      <c r="B39">
        <v>68249185</v>
      </c>
      <c r="C39">
        <v>68260406</v>
      </c>
      <c r="D39">
        <v>56923881</v>
      </c>
      <c r="E39">
        <v>1</v>
      </c>
      <c r="F39">
        <v>1</v>
      </c>
      <c r="G39">
        <v>1</v>
      </c>
      <c r="H39">
        <v>3</v>
      </c>
      <c r="I39" t="s">
        <v>58</v>
      </c>
      <c r="J39" t="s">
        <v>61</v>
      </c>
      <c r="K39" t="s">
        <v>59</v>
      </c>
      <c r="L39">
        <v>1354</v>
      </c>
      <c r="N39">
        <v>1010</v>
      </c>
      <c r="O39" t="s">
        <v>60</v>
      </c>
      <c r="P39" t="s">
        <v>60</v>
      </c>
      <c r="Q39">
        <v>1</v>
      </c>
      <c r="W39">
        <v>0</v>
      </c>
      <c r="X39">
        <v>-1107403260</v>
      </c>
      <c r="Y39">
        <v>100</v>
      </c>
      <c r="AA39">
        <v>380.56</v>
      </c>
      <c r="AB39">
        <v>0</v>
      </c>
      <c r="AC39">
        <v>0</v>
      </c>
      <c r="AD39">
        <v>0</v>
      </c>
      <c r="AE39">
        <v>380.56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4</v>
      </c>
      <c r="AT39">
        <v>100</v>
      </c>
      <c r="AU39" t="s">
        <v>4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4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Y39*Source!I37</f>
        <v>7.0000000000000009</v>
      </c>
      <c r="CY39">
        <f>AA39</f>
        <v>380.56</v>
      </c>
      <c r="CZ39">
        <f>AE39</f>
        <v>380.56</v>
      </c>
      <c r="DA39">
        <f>AI39</f>
        <v>1</v>
      </c>
      <c r="DB39">
        <f t="shared" si="5"/>
        <v>38056</v>
      </c>
      <c r="DC39">
        <f t="shared" si="6"/>
        <v>0</v>
      </c>
    </row>
    <row r="40" spans="1:107" x14ac:dyDescent="0.25">
      <c r="A40">
        <f>ROW(Source!A37)</f>
        <v>37</v>
      </c>
      <c r="B40">
        <v>68249185</v>
      </c>
      <c r="C40">
        <v>68260406</v>
      </c>
      <c r="D40">
        <v>56937271</v>
      </c>
      <c r="E40">
        <v>1</v>
      </c>
      <c r="F40">
        <v>1</v>
      </c>
      <c r="G40">
        <v>1</v>
      </c>
      <c r="H40">
        <v>3</v>
      </c>
      <c r="I40" t="s">
        <v>394</v>
      </c>
      <c r="J40" t="s">
        <v>395</v>
      </c>
      <c r="K40" t="s">
        <v>396</v>
      </c>
      <c r="L40">
        <v>1346</v>
      </c>
      <c r="N40">
        <v>1009</v>
      </c>
      <c r="O40" t="s">
        <v>350</v>
      </c>
      <c r="P40" t="s">
        <v>350</v>
      </c>
      <c r="Q40">
        <v>1</v>
      </c>
      <c r="W40">
        <v>0</v>
      </c>
      <c r="X40">
        <v>1584075688</v>
      </c>
      <c r="Y40">
        <v>2.8</v>
      </c>
      <c r="AA40">
        <v>35.700000000000003</v>
      </c>
      <c r="AB40">
        <v>0</v>
      </c>
      <c r="AC40">
        <v>0</v>
      </c>
      <c r="AD40">
        <v>0</v>
      </c>
      <c r="AE40">
        <v>35.700000000000003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4</v>
      </c>
      <c r="AT40">
        <v>2.8</v>
      </c>
      <c r="AU40" t="s">
        <v>4</v>
      </c>
      <c r="AV40">
        <v>0</v>
      </c>
      <c r="AW40">
        <v>2</v>
      </c>
      <c r="AX40">
        <v>68260419</v>
      </c>
      <c r="AY40">
        <v>1</v>
      </c>
      <c r="AZ40">
        <v>0</v>
      </c>
      <c r="BA40">
        <v>39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Y40*Source!I37</f>
        <v>0.19600000000000001</v>
      </c>
      <c r="CY40">
        <f>AA40</f>
        <v>35.700000000000003</v>
      </c>
      <c r="CZ40">
        <f>AE40</f>
        <v>35.700000000000003</v>
      </c>
      <c r="DA40">
        <f>AI40</f>
        <v>1</v>
      </c>
      <c r="DB40">
        <f t="shared" si="5"/>
        <v>99.96</v>
      </c>
      <c r="DC40">
        <f t="shared" si="6"/>
        <v>0</v>
      </c>
    </row>
    <row r="41" spans="1:107" x14ac:dyDescent="0.25">
      <c r="A41">
        <f>ROW(Source!A37)</f>
        <v>37</v>
      </c>
      <c r="B41">
        <v>68249185</v>
      </c>
      <c r="C41">
        <v>68260406</v>
      </c>
      <c r="D41">
        <v>56867659</v>
      </c>
      <c r="E41">
        <v>17</v>
      </c>
      <c r="F41">
        <v>1</v>
      </c>
      <c r="G41">
        <v>1</v>
      </c>
      <c r="H41">
        <v>3</v>
      </c>
      <c r="I41" t="s">
        <v>357</v>
      </c>
      <c r="J41" t="s">
        <v>4</v>
      </c>
      <c r="K41" t="s">
        <v>358</v>
      </c>
      <c r="L41">
        <v>1374</v>
      </c>
      <c r="N41">
        <v>1013</v>
      </c>
      <c r="O41" t="s">
        <v>359</v>
      </c>
      <c r="P41" t="s">
        <v>359</v>
      </c>
      <c r="Q41">
        <v>1</v>
      </c>
      <c r="W41">
        <v>0</v>
      </c>
      <c r="X41">
        <v>-1731369543</v>
      </c>
      <c r="Y41">
        <v>13.97</v>
      </c>
      <c r="AA41">
        <v>1</v>
      </c>
      <c r="AB41">
        <v>0</v>
      </c>
      <c r="AC41">
        <v>0</v>
      </c>
      <c r="AD41">
        <v>0</v>
      </c>
      <c r="AE41">
        <v>1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4</v>
      </c>
      <c r="AT41">
        <v>13.97</v>
      </c>
      <c r="AU41" t="s">
        <v>4</v>
      </c>
      <c r="AV41">
        <v>0</v>
      </c>
      <c r="AW41">
        <v>2</v>
      </c>
      <c r="AX41">
        <v>68260420</v>
      </c>
      <c r="AY41">
        <v>1</v>
      </c>
      <c r="AZ41">
        <v>0</v>
      </c>
      <c r="BA41">
        <v>40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Y41*Source!I37</f>
        <v>0.9779000000000001</v>
      </c>
      <c r="CY41">
        <f>AA41</f>
        <v>1</v>
      </c>
      <c r="CZ41">
        <f>AE41</f>
        <v>1</v>
      </c>
      <c r="DA41">
        <f>AI41</f>
        <v>1</v>
      </c>
      <c r="DB41">
        <f t="shared" si="5"/>
        <v>13.97</v>
      </c>
      <c r="DC41">
        <f t="shared" si="6"/>
        <v>0</v>
      </c>
    </row>
    <row r="42" spans="1:107" x14ac:dyDescent="0.25">
      <c r="A42">
        <f>ROW(Source!A39)</f>
        <v>39</v>
      </c>
      <c r="B42">
        <v>68249185</v>
      </c>
      <c r="C42">
        <v>68260445</v>
      </c>
      <c r="D42">
        <v>57150438</v>
      </c>
      <c r="E42">
        <v>1</v>
      </c>
      <c r="F42">
        <v>1</v>
      </c>
      <c r="G42">
        <v>1</v>
      </c>
      <c r="H42">
        <v>1</v>
      </c>
      <c r="I42" t="s">
        <v>326</v>
      </c>
      <c r="J42" t="s">
        <v>4</v>
      </c>
      <c r="K42" t="s">
        <v>327</v>
      </c>
      <c r="L42">
        <v>1191</v>
      </c>
      <c r="N42">
        <v>1013</v>
      </c>
      <c r="O42" t="s">
        <v>328</v>
      </c>
      <c r="P42" t="s">
        <v>328</v>
      </c>
      <c r="Q42">
        <v>1</v>
      </c>
      <c r="W42">
        <v>0</v>
      </c>
      <c r="X42">
        <v>912892513</v>
      </c>
      <c r="Y42">
        <v>78.56</v>
      </c>
      <c r="AA42">
        <v>0</v>
      </c>
      <c r="AB42">
        <v>0</v>
      </c>
      <c r="AC42">
        <v>0</v>
      </c>
      <c r="AD42">
        <v>9.92</v>
      </c>
      <c r="AE42">
        <v>0</v>
      </c>
      <c r="AF42">
        <v>0</v>
      </c>
      <c r="AG42">
        <v>0</v>
      </c>
      <c r="AH42">
        <v>9.92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4</v>
      </c>
      <c r="AT42">
        <v>78.56</v>
      </c>
      <c r="AU42" t="s">
        <v>4</v>
      </c>
      <c r="AV42">
        <v>1</v>
      </c>
      <c r="AW42">
        <v>2</v>
      </c>
      <c r="AX42">
        <v>68260446</v>
      </c>
      <c r="AY42">
        <v>1</v>
      </c>
      <c r="AZ42">
        <v>0</v>
      </c>
      <c r="BA42">
        <v>41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Y42*Source!I39</f>
        <v>2.3567999999999998</v>
      </c>
      <c r="CY42">
        <f>AD42</f>
        <v>9.92</v>
      </c>
      <c r="CZ42">
        <f>AH42</f>
        <v>9.92</v>
      </c>
      <c r="DA42">
        <f>AL42</f>
        <v>1</v>
      </c>
      <c r="DB42">
        <f t="shared" si="5"/>
        <v>779.32</v>
      </c>
      <c r="DC42">
        <f t="shared" si="6"/>
        <v>0</v>
      </c>
    </row>
    <row r="43" spans="1:107" x14ac:dyDescent="0.25">
      <c r="A43">
        <f>ROW(Source!A39)</f>
        <v>39</v>
      </c>
      <c r="B43">
        <v>68249185</v>
      </c>
      <c r="C43">
        <v>68260445</v>
      </c>
      <c r="D43">
        <v>57134533</v>
      </c>
      <c r="E43">
        <v>1</v>
      </c>
      <c r="F43">
        <v>1</v>
      </c>
      <c r="G43">
        <v>1</v>
      </c>
      <c r="H43">
        <v>1</v>
      </c>
      <c r="I43" t="s">
        <v>329</v>
      </c>
      <c r="J43" t="s">
        <v>4</v>
      </c>
      <c r="K43" t="s">
        <v>330</v>
      </c>
      <c r="L43">
        <v>1191</v>
      </c>
      <c r="N43">
        <v>1013</v>
      </c>
      <c r="O43" t="s">
        <v>328</v>
      </c>
      <c r="P43" t="s">
        <v>328</v>
      </c>
      <c r="Q43">
        <v>1</v>
      </c>
      <c r="W43">
        <v>0</v>
      </c>
      <c r="X43">
        <v>-1417349443</v>
      </c>
      <c r="Y43">
        <v>0.4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4</v>
      </c>
      <c r="AT43">
        <v>0.4</v>
      </c>
      <c r="AU43" t="s">
        <v>4</v>
      </c>
      <c r="AV43">
        <v>2</v>
      </c>
      <c r="AW43">
        <v>2</v>
      </c>
      <c r="AX43">
        <v>68260447</v>
      </c>
      <c r="AY43">
        <v>1</v>
      </c>
      <c r="AZ43">
        <v>0</v>
      </c>
      <c r="BA43">
        <v>42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Y43*Source!I39</f>
        <v>1.2E-2</v>
      </c>
      <c r="CY43">
        <f>AD43</f>
        <v>0</v>
      </c>
      <c r="CZ43">
        <f>AH43</f>
        <v>0</v>
      </c>
      <c r="DA43">
        <f>AL43</f>
        <v>1</v>
      </c>
      <c r="DB43">
        <f t="shared" si="5"/>
        <v>0</v>
      </c>
      <c r="DC43">
        <f t="shared" si="6"/>
        <v>0</v>
      </c>
    </row>
    <row r="44" spans="1:107" x14ac:dyDescent="0.25">
      <c r="A44">
        <f>ROW(Source!A39)</f>
        <v>39</v>
      </c>
      <c r="B44">
        <v>68249185</v>
      </c>
      <c r="C44">
        <v>68260445</v>
      </c>
      <c r="D44">
        <v>56951691</v>
      </c>
      <c r="E44">
        <v>1</v>
      </c>
      <c r="F44">
        <v>1</v>
      </c>
      <c r="G44">
        <v>1</v>
      </c>
      <c r="H44">
        <v>2</v>
      </c>
      <c r="I44" t="s">
        <v>335</v>
      </c>
      <c r="J44" t="s">
        <v>336</v>
      </c>
      <c r="K44" t="s">
        <v>337</v>
      </c>
      <c r="L44">
        <v>1368</v>
      </c>
      <c r="N44">
        <v>1011</v>
      </c>
      <c r="O44" t="s">
        <v>334</v>
      </c>
      <c r="P44" t="s">
        <v>334</v>
      </c>
      <c r="Q44">
        <v>1</v>
      </c>
      <c r="W44">
        <v>0</v>
      </c>
      <c r="X44">
        <v>-1718674368</v>
      </c>
      <c r="Y44">
        <v>0.2</v>
      </c>
      <c r="AA44">
        <v>0</v>
      </c>
      <c r="AB44">
        <v>111.99</v>
      </c>
      <c r="AC44">
        <v>13.5</v>
      </c>
      <c r="AD44">
        <v>0</v>
      </c>
      <c r="AE44">
        <v>0</v>
      </c>
      <c r="AF44">
        <v>111.99</v>
      </c>
      <c r="AG44">
        <v>13.5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4</v>
      </c>
      <c r="AT44">
        <v>0.2</v>
      </c>
      <c r="AU44" t="s">
        <v>4</v>
      </c>
      <c r="AV44">
        <v>0</v>
      </c>
      <c r="AW44">
        <v>2</v>
      </c>
      <c r="AX44">
        <v>68260448</v>
      </c>
      <c r="AY44">
        <v>1</v>
      </c>
      <c r="AZ44">
        <v>0</v>
      </c>
      <c r="BA44">
        <v>43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Y44*Source!I39</f>
        <v>6.0000000000000001E-3</v>
      </c>
      <c r="CY44">
        <f>AB44</f>
        <v>111.99</v>
      </c>
      <c r="CZ44">
        <f>AF44</f>
        <v>111.99</v>
      </c>
      <c r="DA44">
        <f>AJ44</f>
        <v>1</v>
      </c>
      <c r="DB44">
        <f t="shared" si="5"/>
        <v>22.4</v>
      </c>
      <c r="DC44">
        <f t="shared" si="6"/>
        <v>2.7</v>
      </c>
    </row>
    <row r="45" spans="1:107" x14ac:dyDescent="0.25">
      <c r="A45">
        <f>ROW(Source!A39)</f>
        <v>39</v>
      </c>
      <c r="B45">
        <v>68249185</v>
      </c>
      <c r="C45">
        <v>68260445</v>
      </c>
      <c r="D45">
        <v>56953077</v>
      </c>
      <c r="E45">
        <v>1</v>
      </c>
      <c r="F45">
        <v>1</v>
      </c>
      <c r="G45">
        <v>1</v>
      </c>
      <c r="H45">
        <v>2</v>
      </c>
      <c r="I45" t="s">
        <v>338</v>
      </c>
      <c r="J45" t="s">
        <v>339</v>
      </c>
      <c r="K45" t="s">
        <v>340</v>
      </c>
      <c r="L45">
        <v>1368</v>
      </c>
      <c r="N45">
        <v>1011</v>
      </c>
      <c r="O45" t="s">
        <v>334</v>
      </c>
      <c r="P45" t="s">
        <v>334</v>
      </c>
      <c r="Q45">
        <v>1</v>
      </c>
      <c r="W45">
        <v>0</v>
      </c>
      <c r="X45">
        <v>1372534845</v>
      </c>
      <c r="Y45">
        <v>0.2</v>
      </c>
      <c r="AA45">
        <v>0</v>
      </c>
      <c r="AB45">
        <v>65.709999999999994</v>
      </c>
      <c r="AC45">
        <v>11.6</v>
      </c>
      <c r="AD45">
        <v>0</v>
      </c>
      <c r="AE45">
        <v>0</v>
      </c>
      <c r="AF45">
        <v>65.709999999999994</v>
      </c>
      <c r="AG45">
        <v>11.6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4</v>
      </c>
      <c r="AT45">
        <v>0.2</v>
      </c>
      <c r="AU45" t="s">
        <v>4</v>
      </c>
      <c r="AV45">
        <v>0</v>
      </c>
      <c r="AW45">
        <v>2</v>
      </c>
      <c r="AX45">
        <v>68260449</v>
      </c>
      <c r="AY45">
        <v>1</v>
      </c>
      <c r="AZ45">
        <v>0</v>
      </c>
      <c r="BA45">
        <v>44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Y45*Source!I39</f>
        <v>6.0000000000000001E-3</v>
      </c>
      <c r="CY45">
        <f>AB45</f>
        <v>65.709999999999994</v>
      </c>
      <c r="CZ45">
        <f>AF45</f>
        <v>65.709999999999994</v>
      </c>
      <c r="DA45">
        <f>AJ45</f>
        <v>1</v>
      </c>
      <c r="DB45">
        <f t="shared" si="5"/>
        <v>13.14</v>
      </c>
      <c r="DC45">
        <f t="shared" si="6"/>
        <v>2.3199999999999998</v>
      </c>
    </row>
    <row r="46" spans="1:107" x14ac:dyDescent="0.25">
      <c r="A46">
        <f>ROW(Source!A39)</f>
        <v>39</v>
      </c>
      <c r="B46">
        <v>68249185</v>
      </c>
      <c r="C46">
        <v>68260445</v>
      </c>
      <c r="D46">
        <v>56870720</v>
      </c>
      <c r="E46">
        <v>1</v>
      </c>
      <c r="F46">
        <v>1</v>
      </c>
      <c r="G46">
        <v>1</v>
      </c>
      <c r="H46">
        <v>3</v>
      </c>
      <c r="I46" t="s">
        <v>368</v>
      </c>
      <c r="J46" t="s">
        <v>369</v>
      </c>
      <c r="K46" t="s">
        <v>370</v>
      </c>
      <c r="L46">
        <v>1346</v>
      </c>
      <c r="N46">
        <v>1009</v>
      </c>
      <c r="O46" t="s">
        <v>350</v>
      </c>
      <c r="P46" t="s">
        <v>350</v>
      </c>
      <c r="Q46">
        <v>1</v>
      </c>
      <c r="W46">
        <v>0</v>
      </c>
      <c r="X46">
        <v>-1088866022</v>
      </c>
      <c r="Y46">
        <v>0.21</v>
      </c>
      <c r="AA46">
        <v>30.4</v>
      </c>
      <c r="AB46">
        <v>0</v>
      </c>
      <c r="AC46">
        <v>0</v>
      </c>
      <c r="AD46">
        <v>0</v>
      </c>
      <c r="AE46">
        <v>30.4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4</v>
      </c>
      <c r="AT46">
        <v>0.21</v>
      </c>
      <c r="AU46" t="s">
        <v>4</v>
      </c>
      <c r="AV46">
        <v>0</v>
      </c>
      <c r="AW46">
        <v>2</v>
      </c>
      <c r="AX46">
        <v>68260450</v>
      </c>
      <c r="AY46">
        <v>1</v>
      </c>
      <c r="AZ46">
        <v>0</v>
      </c>
      <c r="BA46">
        <v>45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Y46*Source!I39</f>
        <v>6.2999999999999992E-3</v>
      </c>
      <c r="CY46">
        <f>AA46</f>
        <v>30.4</v>
      </c>
      <c r="CZ46">
        <f>AE46</f>
        <v>30.4</v>
      </c>
      <c r="DA46">
        <f>AI46</f>
        <v>1</v>
      </c>
      <c r="DB46">
        <f t="shared" si="5"/>
        <v>6.38</v>
      </c>
      <c r="DC46">
        <f t="shared" si="6"/>
        <v>0</v>
      </c>
    </row>
    <row r="47" spans="1:107" x14ac:dyDescent="0.25">
      <c r="A47">
        <f>ROW(Source!A39)</f>
        <v>39</v>
      </c>
      <c r="B47">
        <v>68249185</v>
      </c>
      <c r="C47">
        <v>68260445</v>
      </c>
      <c r="D47">
        <v>56873421</v>
      </c>
      <c r="E47">
        <v>1</v>
      </c>
      <c r="F47">
        <v>1</v>
      </c>
      <c r="G47">
        <v>1</v>
      </c>
      <c r="H47">
        <v>3</v>
      </c>
      <c r="I47" t="s">
        <v>371</v>
      </c>
      <c r="J47" t="s">
        <v>372</v>
      </c>
      <c r="K47" t="s">
        <v>373</v>
      </c>
      <c r="L47">
        <v>1355</v>
      </c>
      <c r="N47">
        <v>1010</v>
      </c>
      <c r="O47" t="s">
        <v>374</v>
      </c>
      <c r="P47" t="s">
        <v>374</v>
      </c>
      <c r="Q47">
        <v>100</v>
      </c>
      <c r="W47">
        <v>0</v>
      </c>
      <c r="X47">
        <v>1794244060</v>
      </c>
      <c r="Y47">
        <v>4.08</v>
      </c>
      <c r="AA47">
        <v>86</v>
      </c>
      <c r="AB47">
        <v>0</v>
      </c>
      <c r="AC47">
        <v>0</v>
      </c>
      <c r="AD47">
        <v>0</v>
      </c>
      <c r="AE47">
        <v>86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4</v>
      </c>
      <c r="AT47">
        <v>4.08</v>
      </c>
      <c r="AU47" t="s">
        <v>4</v>
      </c>
      <c r="AV47">
        <v>0</v>
      </c>
      <c r="AW47">
        <v>2</v>
      </c>
      <c r="AX47">
        <v>68260451</v>
      </c>
      <c r="AY47">
        <v>1</v>
      </c>
      <c r="AZ47">
        <v>0</v>
      </c>
      <c r="BA47">
        <v>46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Y47*Source!I39</f>
        <v>0.12239999999999999</v>
      </c>
      <c r="CY47">
        <f>AA47</f>
        <v>86</v>
      </c>
      <c r="CZ47">
        <f>AE47</f>
        <v>86</v>
      </c>
      <c r="DA47">
        <f>AI47</f>
        <v>1</v>
      </c>
      <c r="DB47">
        <f t="shared" si="5"/>
        <v>350.88</v>
      </c>
      <c r="DC47">
        <f t="shared" si="6"/>
        <v>0</v>
      </c>
    </row>
    <row r="48" spans="1:107" x14ac:dyDescent="0.25">
      <c r="A48">
        <f>ROW(Source!A39)</f>
        <v>39</v>
      </c>
      <c r="B48">
        <v>68249185</v>
      </c>
      <c r="C48">
        <v>68260445</v>
      </c>
      <c r="D48">
        <v>56929005</v>
      </c>
      <c r="E48">
        <v>1</v>
      </c>
      <c r="F48">
        <v>1</v>
      </c>
      <c r="G48">
        <v>1</v>
      </c>
      <c r="H48">
        <v>3</v>
      </c>
      <c r="I48" t="s">
        <v>397</v>
      </c>
      <c r="J48" t="s">
        <v>398</v>
      </c>
      <c r="K48" t="s">
        <v>399</v>
      </c>
      <c r="L48">
        <v>1348</v>
      </c>
      <c r="N48">
        <v>1009</v>
      </c>
      <c r="O48" t="s">
        <v>230</v>
      </c>
      <c r="P48" t="s">
        <v>230</v>
      </c>
      <c r="Q48">
        <v>1000</v>
      </c>
      <c r="W48">
        <v>0</v>
      </c>
      <c r="X48">
        <v>-781267</v>
      </c>
      <c r="Y48">
        <v>1.5299999999999999E-3</v>
      </c>
      <c r="AA48">
        <v>96440</v>
      </c>
      <c r="AB48">
        <v>0</v>
      </c>
      <c r="AC48">
        <v>0</v>
      </c>
      <c r="AD48">
        <v>0</v>
      </c>
      <c r="AE48">
        <v>96440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4</v>
      </c>
      <c r="AT48">
        <v>1.5299999999999999E-3</v>
      </c>
      <c r="AU48" t="s">
        <v>4</v>
      </c>
      <c r="AV48">
        <v>0</v>
      </c>
      <c r="AW48">
        <v>2</v>
      </c>
      <c r="AX48">
        <v>68260452</v>
      </c>
      <c r="AY48">
        <v>1</v>
      </c>
      <c r="AZ48">
        <v>0</v>
      </c>
      <c r="BA48">
        <v>47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Y48*Source!I39</f>
        <v>4.5899999999999998E-5</v>
      </c>
      <c r="CY48">
        <f>AA48</f>
        <v>96440</v>
      </c>
      <c r="CZ48">
        <f>AE48</f>
        <v>96440</v>
      </c>
      <c r="DA48">
        <f>AI48</f>
        <v>1</v>
      </c>
      <c r="DB48">
        <f t="shared" si="5"/>
        <v>147.55000000000001</v>
      </c>
      <c r="DC48">
        <f t="shared" si="6"/>
        <v>0</v>
      </c>
    </row>
    <row r="49" spans="1:107" x14ac:dyDescent="0.25">
      <c r="A49">
        <f>ROW(Source!A39)</f>
        <v>39</v>
      </c>
      <c r="B49">
        <v>68249185</v>
      </c>
      <c r="C49">
        <v>68260445</v>
      </c>
      <c r="D49">
        <v>56867659</v>
      </c>
      <c r="E49">
        <v>17</v>
      </c>
      <c r="F49">
        <v>1</v>
      </c>
      <c r="G49">
        <v>1</v>
      </c>
      <c r="H49">
        <v>3</v>
      </c>
      <c r="I49" t="s">
        <v>357</v>
      </c>
      <c r="J49" t="s">
        <v>4</v>
      </c>
      <c r="K49" t="s">
        <v>358</v>
      </c>
      <c r="L49">
        <v>1374</v>
      </c>
      <c r="N49">
        <v>1013</v>
      </c>
      <c r="O49" t="s">
        <v>359</v>
      </c>
      <c r="P49" t="s">
        <v>359</v>
      </c>
      <c r="Q49">
        <v>1</v>
      </c>
      <c r="W49">
        <v>0</v>
      </c>
      <c r="X49">
        <v>-1731369543</v>
      </c>
      <c r="Y49">
        <v>15.59</v>
      </c>
      <c r="AA49">
        <v>1</v>
      </c>
      <c r="AB49">
        <v>0</v>
      </c>
      <c r="AC49">
        <v>0</v>
      </c>
      <c r="AD49">
        <v>0</v>
      </c>
      <c r="AE49">
        <v>1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4</v>
      </c>
      <c r="AT49">
        <v>15.59</v>
      </c>
      <c r="AU49" t="s">
        <v>4</v>
      </c>
      <c r="AV49">
        <v>0</v>
      </c>
      <c r="AW49">
        <v>2</v>
      </c>
      <c r="AX49">
        <v>68260453</v>
      </c>
      <c r="AY49">
        <v>1</v>
      </c>
      <c r="AZ49">
        <v>0</v>
      </c>
      <c r="BA49">
        <v>48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Y49*Source!I39</f>
        <v>0.4677</v>
      </c>
      <c r="CY49">
        <f>AA49</f>
        <v>1</v>
      </c>
      <c r="CZ49">
        <f>AE49</f>
        <v>1</v>
      </c>
      <c r="DA49">
        <f>AI49</f>
        <v>1</v>
      </c>
      <c r="DB49">
        <f t="shared" si="5"/>
        <v>15.59</v>
      </c>
      <c r="DC49">
        <f t="shared" si="6"/>
        <v>0</v>
      </c>
    </row>
    <row r="50" spans="1:107" x14ac:dyDescent="0.25">
      <c r="A50">
        <f>ROW(Source!A41)</f>
        <v>41</v>
      </c>
      <c r="B50">
        <v>68249185</v>
      </c>
      <c r="C50">
        <v>68260478</v>
      </c>
      <c r="D50">
        <v>57150438</v>
      </c>
      <c r="E50">
        <v>1</v>
      </c>
      <c r="F50">
        <v>1</v>
      </c>
      <c r="G50">
        <v>1</v>
      </c>
      <c r="H50">
        <v>1</v>
      </c>
      <c r="I50" t="s">
        <v>326</v>
      </c>
      <c r="J50" t="s">
        <v>4</v>
      </c>
      <c r="K50" t="s">
        <v>327</v>
      </c>
      <c r="L50">
        <v>1191</v>
      </c>
      <c r="N50">
        <v>1013</v>
      </c>
      <c r="O50" t="s">
        <v>328</v>
      </c>
      <c r="P50" t="s">
        <v>328</v>
      </c>
      <c r="Q50">
        <v>1</v>
      </c>
      <c r="W50">
        <v>0</v>
      </c>
      <c r="X50">
        <v>912892513</v>
      </c>
      <c r="Y50">
        <v>60.88</v>
      </c>
      <c r="AA50">
        <v>0</v>
      </c>
      <c r="AB50">
        <v>0</v>
      </c>
      <c r="AC50">
        <v>0</v>
      </c>
      <c r="AD50">
        <v>9.92</v>
      </c>
      <c r="AE50">
        <v>0</v>
      </c>
      <c r="AF50">
        <v>0</v>
      </c>
      <c r="AG50">
        <v>0</v>
      </c>
      <c r="AH50">
        <v>9.92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4</v>
      </c>
      <c r="AT50">
        <v>60.88</v>
      </c>
      <c r="AU50" t="s">
        <v>4</v>
      </c>
      <c r="AV50">
        <v>1</v>
      </c>
      <c r="AW50">
        <v>2</v>
      </c>
      <c r="AX50">
        <v>68260479</v>
      </c>
      <c r="AY50">
        <v>1</v>
      </c>
      <c r="AZ50">
        <v>0</v>
      </c>
      <c r="BA50">
        <v>49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Y50*Source!I41</f>
        <v>2.4352</v>
      </c>
      <c r="CY50">
        <f>AD50</f>
        <v>9.92</v>
      </c>
      <c r="CZ50">
        <f>AH50</f>
        <v>9.92</v>
      </c>
      <c r="DA50">
        <f>AL50</f>
        <v>1</v>
      </c>
      <c r="DB50">
        <f t="shared" si="5"/>
        <v>603.92999999999995</v>
      </c>
      <c r="DC50">
        <f t="shared" si="6"/>
        <v>0</v>
      </c>
    </row>
    <row r="51" spans="1:107" x14ac:dyDescent="0.25">
      <c r="A51">
        <f>ROW(Source!A41)</f>
        <v>41</v>
      </c>
      <c r="B51">
        <v>68249185</v>
      </c>
      <c r="C51">
        <v>68260478</v>
      </c>
      <c r="D51">
        <v>57134533</v>
      </c>
      <c r="E51">
        <v>1</v>
      </c>
      <c r="F51">
        <v>1</v>
      </c>
      <c r="G51">
        <v>1</v>
      </c>
      <c r="H51">
        <v>1</v>
      </c>
      <c r="I51" t="s">
        <v>329</v>
      </c>
      <c r="J51" t="s">
        <v>4</v>
      </c>
      <c r="K51" t="s">
        <v>330</v>
      </c>
      <c r="L51">
        <v>1191</v>
      </c>
      <c r="N51">
        <v>1013</v>
      </c>
      <c r="O51" t="s">
        <v>328</v>
      </c>
      <c r="P51" t="s">
        <v>328</v>
      </c>
      <c r="Q51">
        <v>1</v>
      </c>
      <c r="W51">
        <v>0</v>
      </c>
      <c r="X51">
        <v>-1417349443</v>
      </c>
      <c r="Y51">
        <v>0.16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4</v>
      </c>
      <c r="AT51">
        <v>0.16</v>
      </c>
      <c r="AU51" t="s">
        <v>4</v>
      </c>
      <c r="AV51">
        <v>2</v>
      </c>
      <c r="AW51">
        <v>2</v>
      </c>
      <c r="AX51">
        <v>68260480</v>
      </c>
      <c r="AY51">
        <v>1</v>
      </c>
      <c r="AZ51">
        <v>0</v>
      </c>
      <c r="BA51">
        <v>50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Y51*Source!I41</f>
        <v>6.4000000000000003E-3</v>
      </c>
      <c r="CY51">
        <f>AD51</f>
        <v>0</v>
      </c>
      <c r="CZ51">
        <f>AH51</f>
        <v>0</v>
      </c>
      <c r="DA51">
        <f>AL51</f>
        <v>1</v>
      </c>
      <c r="DB51">
        <f t="shared" si="5"/>
        <v>0</v>
      </c>
      <c r="DC51">
        <f t="shared" si="6"/>
        <v>0</v>
      </c>
    </row>
    <row r="52" spans="1:107" x14ac:dyDescent="0.25">
      <c r="A52">
        <f>ROW(Source!A41)</f>
        <v>41</v>
      </c>
      <c r="B52">
        <v>68249185</v>
      </c>
      <c r="C52">
        <v>68260478</v>
      </c>
      <c r="D52">
        <v>56951691</v>
      </c>
      <c r="E52">
        <v>1</v>
      </c>
      <c r="F52">
        <v>1</v>
      </c>
      <c r="G52">
        <v>1</v>
      </c>
      <c r="H52">
        <v>2</v>
      </c>
      <c r="I52" t="s">
        <v>335</v>
      </c>
      <c r="J52" t="s">
        <v>336</v>
      </c>
      <c r="K52" t="s">
        <v>337</v>
      </c>
      <c r="L52">
        <v>1368</v>
      </c>
      <c r="N52">
        <v>1011</v>
      </c>
      <c r="O52" t="s">
        <v>334</v>
      </c>
      <c r="P52" t="s">
        <v>334</v>
      </c>
      <c r="Q52">
        <v>1</v>
      </c>
      <c r="W52">
        <v>0</v>
      </c>
      <c r="X52">
        <v>-1718674368</v>
      </c>
      <c r="Y52">
        <v>0.08</v>
      </c>
      <c r="AA52">
        <v>0</v>
      </c>
      <c r="AB52">
        <v>111.99</v>
      </c>
      <c r="AC52">
        <v>13.5</v>
      </c>
      <c r="AD52">
        <v>0</v>
      </c>
      <c r="AE52">
        <v>0</v>
      </c>
      <c r="AF52">
        <v>111.99</v>
      </c>
      <c r="AG52">
        <v>13.5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4</v>
      </c>
      <c r="AT52">
        <v>0.08</v>
      </c>
      <c r="AU52" t="s">
        <v>4</v>
      </c>
      <c r="AV52">
        <v>0</v>
      </c>
      <c r="AW52">
        <v>2</v>
      </c>
      <c r="AX52">
        <v>68260481</v>
      </c>
      <c r="AY52">
        <v>1</v>
      </c>
      <c r="AZ52">
        <v>0</v>
      </c>
      <c r="BA52">
        <v>51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Y52*Source!I41</f>
        <v>3.2000000000000002E-3</v>
      </c>
      <c r="CY52">
        <f>AB52</f>
        <v>111.99</v>
      </c>
      <c r="CZ52">
        <f>AF52</f>
        <v>111.99</v>
      </c>
      <c r="DA52">
        <f>AJ52</f>
        <v>1</v>
      </c>
      <c r="DB52">
        <f t="shared" si="5"/>
        <v>8.9600000000000009</v>
      </c>
      <c r="DC52">
        <f t="shared" si="6"/>
        <v>1.08</v>
      </c>
    </row>
    <row r="53" spans="1:107" x14ac:dyDescent="0.25">
      <c r="A53">
        <f>ROW(Source!A41)</f>
        <v>41</v>
      </c>
      <c r="B53">
        <v>68249185</v>
      </c>
      <c r="C53">
        <v>68260478</v>
      </c>
      <c r="D53">
        <v>56953077</v>
      </c>
      <c r="E53">
        <v>1</v>
      </c>
      <c r="F53">
        <v>1</v>
      </c>
      <c r="G53">
        <v>1</v>
      </c>
      <c r="H53">
        <v>2</v>
      </c>
      <c r="I53" t="s">
        <v>338</v>
      </c>
      <c r="J53" t="s">
        <v>339</v>
      </c>
      <c r="K53" t="s">
        <v>340</v>
      </c>
      <c r="L53">
        <v>1368</v>
      </c>
      <c r="N53">
        <v>1011</v>
      </c>
      <c r="O53" t="s">
        <v>334</v>
      </c>
      <c r="P53" t="s">
        <v>334</v>
      </c>
      <c r="Q53">
        <v>1</v>
      </c>
      <c r="W53">
        <v>0</v>
      </c>
      <c r="X53">
        <v>1372534845</v>
      </c>
      <c r="Y53">
        <v>0.08</v>
      </c>
      <c r="AA53">
        <v>0</v>
      </c>
      <c r="AB53">
        <v>65.709999999999994</v>
      </c>
      <c r="AC53">
        <v>11.6</v>
      </c>
      <c r="AD53">
        <v>0</v>
      </c>
      <c r="AE53">
        <v>0</v>
      </c>
      <c r="AF53">
        <v>65.709999999999994</v>
      </c>
      <c r="AG53">
        <v>11.6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4</v>
      </c>
      <c r="AT53">
        <v>0.08</v>
      </c>
      <c r="AU53" t="s">
        <v>4</v>
      </c>
      <c r="AV53">
        <v>0</v>
      </c>
      <c r="AW53">
        <v>2</v>
      </c>
      <c r="AX53">
        <v>68260482</v>
      </c>
      <c r="AY53">
        <v>1</v>
      </c>
      <c r="AZ53">
        <v>0</v>
      </c>
      <c r="BA53">
        <v>52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Y53*Source!I41</f>
        <v>3.2000000000000002E-3</v>
      </c>
      <c r="CY53">
        <f>AB53</f>
        <v>65.709999999999994</v>
      </c>
      <c r="CZ53">
        <f>AF53</f>
        <v>65.709999999999994</v>
      </c>
      <c r="DA53">
        <f>AJ53</f>
        <v>1</v>
      </c>
      <c r="DB53">
        <f t="shared" si="5"/>
        <v>5.26</v>
      </c>
      <c r="DC53">
        <f t="shared" si="6"/>
        <v>0.93</v>
      </c>
    </row>
    <row r="54" spans="1:107" x14ac:dyDescent="0.25">
      <c r="A54">
        <f>ROW(Source!A41)</f>
        <v>41</v>
      </c>
      <c r="B54">
        <v>68249185</v>
      </c>
      <c r="C54">
        <v>68260478</v>
      </c>
      <c r="D54">
        <v>56953381</v>
      </c>
      <c r="E54">
        <v>1</v>
      </c>
      <c r="F54">
        <v>1</v>
      </c>
      <c r="G54">
        <v>1</v>
      </c>
      <c r="H54">
        <v>2</v>
      </c>
      <c r="I54" t="s">
        <v>341</v>
      </c>
      <c r="J54" t="s">
        <v>342</v>
      </c>
      <c r="K54" t="s">
        <v>343</v>
      </c>
      <c r="L54">
        <v>1368</v>
      </c>
      <c r="N54">
        <v>1011</v>
      </c>
      <c r="O54" t="s">
        <v>334</v>
      </c>
      <c r="P54" t="s">
        <v>334</v>
      </c>
      <c r="Q54">
        <v>1</v>
      </c>
      <c r="W54">
        <v>0</v>
      </c>
      <c r="X54">
        <v>-353815937</v>
      </c>
      <c r="Y54">
        <v>2.97</v>
      </c>
      <c r="AA54">
        <v>0</v>
      </c>
      <c r="AB54">
        <v>8.1</v>
      </c>
      <c r="AC54">
        <v>0</v>
      </c>
      <c r="AD54">
        <v>0</v>
      </c>
      <c r="AE54">
        <v>0</v>
      </c>
      <c r="AF54">
        <v>8.1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4</v>
      </c>
      <c r="AT54">
        <v>2.97</v>
      </c>
      <c r="AU54" t="s">
        <v>4</v>
      </c>
      <c r="AV54">
        <v>0</v>
      </c>
      <c r="AW54">
        <v>2</v>
      </c>
      <c r="AX54">
        <v>68260483</v>
      </c>
      <c r="AY54">
        <v>1</v>
      </c>
      <c r="AZ54">
        <v>0</v>
      </c>
      <c r="BA54">
        <v>53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Y54*Source!I41</f>
        <v>0.11880000000000002</v>
      </c>
      <c r="CY54">
        <f>AB54</f>
        <v>8.1</v>
      </c>
      <c r="CZ54">
        <f>AF54</f>
        <v>8.1</v>
      </c>
      <c r="DA54">
        <f>AJ54</f>
        <v>1</v>
      </c>
      <c r="DB54">
        <f t="shared" si="5"/>
        <v>24.06</v>
      </c>
      <c r="DC54">
        <f t="shared" si="6"/>
        <v>0</v>
      </c>
    </row>
    <row r="55" spans="1:107" x14ac:dyDescent="0.25">
      <c r="A55">
        <f>ROW(Source!A41)</f>
        <v>41</v>
      </c>
      <c r="B55">
        <v>68249185</v>
      </c>
      <c r="C55">
        <v>68260478</v>
      </c>
      <c r="D55">
        <v>56871935</v>
      </c>
      <c r="E55">
        <v>1</v>
      </c>
      <c r="F55">
        <v>1</v>
      </c>
      <c r="G55">
        <v>1</v>
      </c>
      <c r="H55">
        <v>3</v>
      </c>
      <c r="I55" t="s">
        <v>347</v>
      </c>
      <c r="J55" t="s">
        <v>348</v>
      </c>
      <c r="K55" t="s">
        <v>349</v>
      </c>
      <c r="L55">
        <v>1346</v>
      </c>
      <c r="N55">
        <v>1009</v>
      </c>
      <c r="O55" t="s">
        <v>350</v>
      </c>
      <c r="P55" t="s">
        <v>350</v>
      </c>
      <c r="Q55">
        <v>1</v>
      </c>
      <c r="W55">
        <v>0</v>
      </c>
      <c r="X55">
        <v>586013393</v>
      </c>
      <c r="Y55">
        <v>2.4E-2</v>
      </c>
      <c r="AA55">
        <v>10.57</v>
      </c>
      <c r="AB55">
        <v>0</v>
      </c>
      <c r="AC55">
        <v>0</v>
      </c>
      <c r="AD55">
        <v>0</v>
      </c>
      <c r="AE55">
        <v>10.57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4</v>
      </c>
      <c r="AT55">
        <v>2.4E-2</v>
      </c>
      <c r="AU55" t="s">
        <v>4</v>
      </c>
      <c r="AV55">
        <v>0</v>
      </c>
      <c r="AW55">
        <v>2</v>
      </c>
      <c r="AX55">
        <v>68260484</v>
      </c>
      <c r="AY55">
        <v>1</v>
      </c>
      <c r="AZ55">
        <v>0</v>
      </c>
      <c r="BA55">
        <v>54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Y55*Source!I41</f>
        <v>9.6000000000000002E-4</v>
      </c>
      <c r="CY55">
        <f>AA55</f>
        <v>10.57</v>
      </c>
      <c r="CZ55">
        <f>AE55</f>
        <v>10.57</v>
      </c>
      <c r="DA55">
        <f>AI55</f>
        <v>1</v>
      </c>
      <c r="DB55">
        <f t="shared" si="5"/>
        <v>0.25</v>
      </c>
      <c r="DC55">
        <f t="shared" si="6"/>
        <v>0</v>
      </c>
    </row>
    <row r="56" spans="1:107" x14ac:dyDescent="0.25">
      <c r="A56">
        <f>ROW(Source!A41)</f>
        <v>41</v>
      </c>
      <c r="B56">
        <v>68249185</v>
      </c>
      <c r="C56">
        <v>68260478</v>
      </c>
      <c r="D56">
        <v>56873289</v>
      </c>
      <c r="E56">
        <v>1</v>
      </c>
      <c r="F56">
        <v>1</v>
      </c>
      <c r="G56">
        <v>1</v>
      </c>
      <c r="H56">
        <v>3</v>
      </c>
      <c r="I56" t="s">
        <v>351</v>
      </c>
      <c r="J56" t="s">
        <v>352</v>
      </c>
      <c r="K56" t="s">
        <v>353</v>
      </c>
      <c r="L56">
        <v>1346</v>
      </c>
      <c r="N56">
        <v>1009</v>
      </c>
      <c r="O56" t="s">
        <v>350</v>
      </c>
      <c r="P56" t="s">
        <v>350</v>
      </c>
      <c r="Q56">
        <v>1</v>
      </c>
      <c r="W56">
        <v>0</v>
      </c>
      <c r="X56">
        <v>103900845</v>
      </c>
      <c r="Y56">
        <v>2.73</v>
      </c>
      <c r="AA56">
        <v>9.0399999999999991</v>
      </c>
      <c r="AB56">
        <v>0</v>
      </c>
      <c r="AC56">
        <v>0</v>
      </c>
      <c r="AD56">
        <v>0</v>
      </c>
      <c r="AE56">
        <v>9.0399999999999991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4</v>
      </c>
      <c r="AT56">
        <v>2.73</v>
      </c>
      <c r="AU56" t="s">
        <v>4</v>
      </c>
      <c r="AV56">
        <v>0</v>
      </c>
      <c r="AW56">
        <v>2</v>
      </c>
      <c r="AX56">
        <v>68260485</v>
      </c>
      <c r="AY56">
        <v>1</v>
      </c>
      <c r="AZ56">
        <v>0</v>
      </c>
      <c r="BA56">
        <v>55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Y56*Source!I41</f>
        <v>0.10920000000000001</v>
      </c>
      <c r="CY56">
        <f>AA56</f>
        <v>9.0399999999999991</v>
      </c>
      <c r="CZ56">
        <f>AE56</f>
        <v>9.0399999999999991</v>
      </c>
      <c r="DA56">
        <f>AI56</f>
        <v>1</v>
      </c>
      <c r="DB56">
        <f t="shared" si="5"/>
        <v>24.68</v>
      </c>
      <c r="DC56">
        <f t="shared" si="6"/>
        <v>0</v>
      </c>
    </row>
    <row r="57" spans="1:107" x14ac:dyDescent="0.25">
      <c r="A57">
        <f>ROW(Source!A41)</f>
        <v>41</v>
      </c>
      <c r="B57">
        <v>68249185</v>
      </c>
      <c r="C57">
        <v>68260478</v>
      </c>
      <c r="D57">
        <v>56895007</v>
      </c>
      <c r="E57">
        <v>1</v>
      </c>
      <c r="F57">
        <v>1</v>
      </c>
      <c r="G57">
        <v>1</v>
      </c>
      <c r="H57">
        <v>3</v>
      </c>
      <c r="I57" t="s">
        <v>400</v>
      </c>
      <c r="J57" t="s">
        <v>401</v>
      </c>
      <c r="K57" t="s">
        <v>402</v>
      </c>
      <c r="L57">
        <v>1348</v>
      </c>
      <c r="N57">
        <v>1009</v>
      </c>
      <c r="O57" t="s">
        <v>230</v>
      </c>
      <c r="P57" t="s">
        <v>230</v>
      </c>
      <c r="Q57">
        <v>1000</v>
      </c>
      <c r="W57">
        <v>0</v>
      </c>
      <c r="X57">
        <v>-1598896989</v>
      </c>
      <c r="Y57">
        <v>1.4E-2</v>
      </c>
      <c r="AA57">
        <v>5000</v>
      </c>
      <c r="AB57">
        <v>0</v>
      </c>
      <c r="AC57">
        <v>0</v>
      </c>
      <c r="AD57">
        <v>0</v>
      </c>
      <c r="AE57">
        <v>5000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4</v>
      </c>
      <c r="AT57">
        <v>1.4E-2</v>
      </c>
      <c r="AU57" t="s">
        <v>4</v>
      </c>
      <c r="AV57">
        <v>0</v>
      </c>
      <c r="AW57">
        <v>2</v>
      </c>
      <c r="AX57">
        <v>68260486</v>
      </c>
      <c r="AY57">
        <v>1</v>
      </c>
      <c r="AZ57">
        <v>0</v>
      </c>
      <c r="BA57">
        <v>56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Y57*Source!I41</f>
        <v>5.6000000000000006E-4</v>
      </c>
      <c r="CY57">
        <f>AA57</f>
        <v>5000</v>
      </c>
      <c r="CZ57">
        <f>AE57</f>
        <v>5000</v>
      </c>
      <c r="DA57">
        <f>AI57</f>
        <v>1</v>
      </c>
      <c r="DB57">
        <f t="shared" si="5"/>
        <v>70</v>
      </c>
      <c r="DC57">
        <f t="shared" si="6"/>
        <v>0</v>
      </c>
    </row>
    <row r="58" spans="1:107" x14ac:dyDescent="0.25">
      <c r="A58">
        <f>ROW(Source!A41)</f>
        <v>41</v>
      </c>
      <c r="B58">
        <v>68249185</v>
      </c>
      <c r="C58">
        <v>68260478</v>
      </c>
      <c r="D58">
        <v>56907591</v>
      </c>
      <c r="E58">
        <v>1</v>
      </c>
      <c r="F58">
        <v>1</v>
      </c>
      <c r="G58">
        <v>1</v>
      </c>
      <c r="H58">
        <v>3</v>
      </c>
      <c r="I58" t="s">
        <v>403</v>
      </c>
      <c r="J58" t="s">
        <v>404</v>
      </c>
      <c r="K58" t="s">
        <v>405</v>
      </c>
      <c r="L58">
        <v>1348</v>
      </c>
      <c r="N58">
        <v>1009</v>
      </c>
      <c r="O58" t="s">
        <v>230</v>
      </c>
      <c r="P58" t="s">
        <v>230</v>
      </c>
      <c r="Q58">
        <v>1000</v>
      </c>
      <c r="W58">
        <v>0</v>
      </c>
      <c r="X58">
        <v>-108263514</v>
      </c>
      <c r="Y58">
        <v>2.7000000000000001E-3</v>
      </c>
      <c r="AA58">
        <v>7826.9</v>
      </c>
      <c r="AB58">
        <v>0</v>
      </c>
      <c r="AC58">
        <v>0</v>
      </c>
      <c r="AD58">
        <v>0</v>
      </c>
      <c r="AE58">
        <v>7826.9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4</v>
      </c>
      <c r="AT58">
        <v>2.7000000000000001E-3</v>
      </c>
      <c r="AU58" t="s">
        <v>4</v>
      </c>
      <c r="AV58">
        <v>0</v>
      </c>
      <c r="AW58">
        <v>2</v>
      </c>
      <c r="AX58">
        <v>68260487</v>
      </c>
      <c r="AY58">
        <v>1</v>
      </c>
      <c r="AZ58">
        <v>0</v>
      </c>
      <c r="BA58">
        <v>57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Y58*Source!I41</f>
        <v>1.0800000000000001E-4</v>
      </c>
      <c r="CY58">
        <f>AA58</f>
        <v>7826.9</v>
      </c>
      <c r="CZ58">
        <f>AE58</f>
        <v>7826.9</v>
      </c>
      <c r="DA58">
        <f>AI58</f>
        <v>1</v>
      </c>
      <c r="DB58">
        <f t="shared" si="5"/>
        <v>21.13</v>
      </c>
      <c r="DC58">
        <f t="shared" si="6"/>
        <v>0</v>
      </c>
    </row>
    <row r="59" spans="1:107" x14ac:dyDescent="0.25">
      <c r="A59">
        <f>ROW(Source!A41)</f>
        <v>41</v>
      </c>
      <c r="B59">
        <v>68249185</v>
      </c>
      <c r="C59">
        <v>68260478</v>
      </c>
      <c r="D59">
        <v>56867659</v>
      </c>
      <c r="E59">
        <v>17</v>
      </c>
      <c r="F59">
        <v>1</v>
      </c>
      <c r="G59">
        <v>1</v>
      </c>
      <c r="H59">
        <v>3</v>
      </c>
      <c r="I59" t="s">
        <v>357</v>
      </c>
      <c r="J59" t="s">
        <v>4</v>
      </c>
      <c r="K59" t="s">
        <v>358</v>
      </c>
      <c r="L59">
        <v>1374</v>
      </c>
      <c r="N59">
        <v>1013</v>
      </c>
      <c r="O59" t="s">
        <v>359</v>
      </c>
      <c r="P59" t="s">
        <v>359</v>
      </c>
      <c r="Q59">
        <v>1</v>
      </c>
      <c r="W59">
        <v>0</v>
      </c>
      <c r="X59">
        <v>-1731369543</v>
      </c>
      <c r="Y59">
        <v>12.08</v>
      </c>
      <c r="AA59">
        <v>1</v>
      </c>
      <c r="AB59">
        <v>0</v>
      </c>
      <c r="AC59">
        <v>0</v>
      </c>
      <c r="AD59">
        <v>0</v>
      </c>
      <c r="AE59">
        <v>1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4</v>
      </c>
      <c r="AT59">
        <v>12.08</v>
      </c>
      <c r="AU59" t="s">
        <v>4</v>
      </c>
      <c r="AV59">
        <v>0</v>
      </c>
      <c r="AW59">
        <v>2</v>
      </c>
      <c r="AX59">
        <v>68260488</v>
      </c>
      <c r="AY59">
        <v>1</v>
      </c>
      <c r="AZ59">
        <v>0</v>
      </c>
      <c r="BA59">
        <v>58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Y59*Source!I41</f>
        <v>0.48320000000000002</v>
      </c>
      <c r="CY59">
        <f>AA59</f>
        <v>1</v>
      </c>
      <c r="CZ59">
        <f>AE59</f>
        <v>1</v>
      </c>
      <c r="DA59">
        <f>AI59</f>
        <v>1</v>
      </c>
      <c r="DB59">
        <f t="shared" si="5"/>
        <v>12.08</v>
      </c>
      <c r="DC59">
        <f t="shared" si="6"/>
        <v>0</v>
      </c>
    </row>
    <row r="60" spans="1:107" x14ac:dyDescent="0.25">
      <c r="A60">
        <f>ROW(Source!A44)</f>
        <v>44</v>
      </c>
      <c r="B60">
        <v>68249185</v>
      </c>
      <c r="C60">
        <v>68290686</v>
      </c>
      <c r="D60">
        <v>57150438</v>
      </c>
      <c r="E60">
        <v>1</v>
      </c>
      <c r="F60">
        <v>1</v>
      </c>
      <c r="G60">
        <v>1</v>
      </c>
      <c r="H60">
        <v>1</v>
      </c>
      <c r="I60" t="s">
        <v>326</v>
      </c>
      <c r="J60" t="s">
        <v>4</v>
      </c>
      <c r="K60" t="s">
        <v>327</v>
      </c>
      <c r="L60">
        <v>1191</v>
      </c>
      <c r="N60">
        <v>1013</v>
      </c>
      <c r="O60" t="s">
        <v>328</v>
      </c>
      <c r="P60" t="s">
        <v>328</v>
      </c>
      <c r="Q60">
        <v>1</v>
      </c>
      <c r="W60">
        <v>0</v>
      </c>
      <c r="X60">
        <v>912892513</v>
      </c>
      <c r="Y60">
        <v>60.8</v>
      </c>
      <c r="AA60">
        <v>0</v>
      </c>
      <c r="AB60">
        <v>0</v>
      </c>
      <c r="AC60">
        <v>0</v>
      </c>
      <c r="AD60">
        <v>9.92</v>
      </c>
      <c r="AE60">
        <v>0</v>
      </c>
      <c r="AF60">
        <v>0</v>
      </c>
      <c r="AG60">
        <v>0</v>
      </c>
      <c r="AH60">
        <v>9.92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4</v>
      </c>
      <c r="AT60">
        <v>60.8</v>
      </c>
      <c r="AU60" t="s">
        <v>4</v>
      </c>
      <c r="AV60">
        <v>1</v>
      </c>
      <c r="AW60">
        <v>2</v>
      </c>
      <c r="AX60">
        <v>68290707</v>
      </c>
      <c r="AY60">
        <v>1</v>
      </c>
      <c r="AZ60">
        <v>0</v>
      </c>
      <c r="BA60">
        <v>59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Y60*Source!I44</f>
        <v>4.8639999999999999</v>
      </c>
      <c r="CY60">
        <f>AD60</f>
        <v>9.92</v>
      </c>
      <c r="CZ60">
        <f>AH60</f>
        <v>9.92</v>
      </c>
      <c r="DA60">
        <f>AL60</f>
        <v>1</v>
      </c>
      <c r="DB60">
        <f t="shared" si="5"/>
        <v>603.14</v>
      </c>
      <c r="DC60">
        <f t="shared" si="6"/>
        <v>0</v>
      </c>
    </row>
    <row r="61" spans="1:107" x14ac:dyDescent="0.25">
      <c r="A61">
        <f>ROW(Source!A44)</f>
        <v>44</v>
      </c>
      <c r="B61">
        <v>68249185</v>
      </c>
      <c r="C61">
        <v>68290686</v>
      </c>
      <c r="D61">
        <v>57134533</v>
      </c>
      <c r="E61">
        <v>1</v>
      </c>
      <c r="F61">
        <v>1</v>
      </c>
      <c r="G61">
        <v>1</v>
      </c>
      <c r="H61">
        <v>1</v>
      </c>
      <c r="I61" t="s">
        <v>329</v>
      </c>
      <c r="J61" t="s">
        <v>4</v>
      </c>
      <c r="K61" t="s">
        <v>330</v>
      </c>
      <c r="L61">
        <v>1191</v>
      </c>
      <c r="N61">
        <v>1013</v>
      </c>
      <c r="O61" t="s">
        <v>328</v>
      </c>
      <c r="P61" t="s">
        <v>328</v>
      </c>
      <c r="Q61">
        <v>1</v>
      </c>
      <c r="W61">
        <v>0</v>
      </c>
      <c r="X61">
        <v>-1417349443</v>
      </c>
      <c r="Y61">
        <v>0.12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4</v>
      </c>
      <c r="AT61">
        <v>0.12</v>
      </c>
      <c r="AU61" t="s">
        <v>4</v>
      </c>
      <c r="AV61">
        <v>2</v>
      </c>
      <c r="AW61">
        <v>2</v>
      </c>
      <c r="AX61">
        <v>68290708</v>
      </c>
      <c r="AY61">
        <v>1</v>
      </c>
      <c r="AZ61">
        <v>0</v>
      </c>
      <c r="BA61">
        <v>60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Y61*Source!I44</f>
        <v>9.5999999999999992E-3</v>
      </c>
      <c r="CY61">
        <f>AD61</f>
        <v>0</v>
      </c>
      <c r="CZ61">
        <f>AH61</f>
        <v>0</v>
      </c>
      <c r="DA61">
        <f>AL61</f>
        <v>1</v>
      </c>
      <c r="DB61">
        <f t="shared" si="5"/>
        <v>0</v>
      </c>
      <c r="DC61">
        <f t="shared" si="6"/>
        <v>0</v>
      </c>
    </row>
    <row r="62" spans="1:107" x14ac:dyDescent="0.25">
      <c r="A62">
        <f>ROW(Source!A44)</f>
        <v>44</v>
      </c>
      <c r="B62">
        <v>68249185</v>
      </c>
      <c r="C62">
        <v>68290686</v>
      </c>
      <c r="D62">
        <v>56951691</v>
      </c>
      <c r="E62">
        <v>1</v>
      </c>
      <c r="F62">
        <v>1</v>
      </c>
      <c r="G62">
        <v>1</v>
      </c>
      <c r="H62">
        <v>2</v>
      </c>
      <c r="I62" t="s">
        <v>335</v>
      </c>
      <c r="J62" t="s">
        <v>336</v>
      </c>
      <c r="K62" t="s">
        <v>337</v>
      </c>
      <c r="L62">
        <v>1368</v>
      </c>
      <c r="N62">
        <v>1011</v>
      </c>
      <c r="O62" t="s">
        <v>334</v>
      </c>
      <c r="P62" t="s">
        <v>334</v>
      </c>
      <c r="Q62">
        <v>1</v>
      </c>
      <c r="W62">
        <v>0</v>
      </c>
      <c r="X62">
        <v>-1718674368</v>
      </c>
      <c r="Y62">
        <v>0.06</v>
      </c>
      <c r="AA62">
        <v>0</v>
      </c>
      <c r="AB62">
        <v>111.99</v>
      </c>
      <c r="AC62">
        <v>13.5</v>
      </c>
      <c r="AD62">
        <v>0</v>
      </c>
      <c r="AE62">
        <v>0</v>
      </c>
      <c r="AF62">
        <v>111.99</v>
      </c>
      <c r="AG62">
        <v>13.5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4</v>
      </c>
      <c r="AT62">
        <v>0.06</v>
      </c>
      <c r="AU62" t="s">
        <v>4</v>
      </c>
      <c r="AV62">
        <v>0</v>
      </c>
      <c r="AW62">
        <v>2</v>
      </c>
      <c r="AX62">
        <v>68290709</v>
      </c>
      <c r="AY62">
        <v>1</v>
      </c>
      <c r="AZ62">
        <v>0</v>
      </c>
      <c r="BA62">
        <v>61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Y62*Source!I44</f>
        <v>4.7999999999999996E-3</v>
      </c>
      <c r="CY62">
        <f>AB62</f>
        <v>111.99</v>
      </c>
      <c r="CZ62">
        <f>AF62</f>
        <v>111.99</v>
      </c>
      <c r="DA62">
        <f>AJ62</f>
        <v>1</v>
      </c>
      <c r="DB62">
        <f t="shared" si="5"/>
        <v>6.72</v>
      </c>
      <c r="DC62">
        <f t="shared" si="6"/>
        <v>0.81</v>
      </c>
    </row>
    <row r="63" spans="1:107" x14ac:dyDescent="0.25">
      <c r="A63">
        <f>ROW(Source!A44)</f>
        <v>44</v>
      </c>
      <c r="B63">
        <v>68249185</v>
      </c>
      <c r="C63">
        <v>68290686</v>
      </c>
      <c r="D63">
        <v>56953077</v>
      </c>
      <c r="E63">
        <v>1</v>
      </c>
      <c r="F63">
        <v>1</v>
      </c>
      <c r="G63">
        <v>1</v>
      </c>
      <c r="H63">
        <v>2</v>
      </c>
      <c r="I63" t="s">
        <v>338</v>
      </c>
      <c r="J63" t="s">
        <v>339</v>
      </c>
      <c r="K63" t="s">
        <v>340</v>
      </c>
      <c r="L63">
        <v>1368</v>
      </c>
      <c r="N63">
        <v>1011</v>
      </c>
      <c r="O63" t="s">
        <v>334</v>
      </c>
      <c r="P63" t="s">
        <v>334</v>
      </c>
      <c r="Q63">
        <v>1</v>
      </c>
      <c r="W63">
        <v>0</v>
      </c>
      <c r="X63">
        <v>1372534845</v>
      </c>
      <c r="Y63">
        <v>0.06</v>
      </c>
      <c r="AA63">
        <v>0</v>
      </c>
      <c r="AB63">
        <v>65.709999999999994</v>
      </c>
      <c r="AC63">
        <v>11.6</v>
      </c>
      <c r="AD63">
        <v>0</v>
      </c>
      <c r="AE63">
        <v>0</v>
      </c>
      <c r="AF63">
        <v>65.709999999999994</v>
      </c>
      <c r="AG63">
        <v>11.6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4</v>
      </c>
      <c r="AT63">
        <v>0.06</v>
      </c>
      <c r="AU63" t="s">
        <v>4</v>
      </c>
      <c r="AV63">
        <v>0</v>
      </c>
      <c r="AW63">
        <v>2</v>
      </c>
      <c r="AX63">
        <v>68290710</v>
      </c>
      <c r="AY63">
        <v>1</v>
      </c>
      <c r="AZ63">
        <v>0</v>
      </c>
      <c r="BA63">
        <v>62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Y63*Source!I44</f>
        <v>4.7999999999999996E-3</v>
      </c>
      <c r="CY63">
        <f>AB63</f>
        <v>65.709999999999994</v>
      </c>
      <c r="CZ63">
        <f>AF63</f>
        <v>65.709999999999994</v>
      </c>
      <c r="DA63">
        <f>AJ63</f>
        <v>1</v>
      </c>
      <c r="DB63">
        <f t="shared" si="5"/>
        <v>3.94</v>
      </c>
      <c r="DC63">
        <f t="shared" si="6"/>
        <v>0.7</v>
      </c>
    </row>
    <row r="64" spans="1:107" x14ac:dyDescent="0.25">
      <c r="A64">
        <f>ROW(Source!A44)</f>
        <v>44</v>
      </c>
      <c r="B64">
        <v>68249185</v>
      </c>
      <c r="C64">
        <v>68290686</v>
      </c>
      <c r="D64">
        <v>56953381</v>
      </c>
      <c r="E64">
        <v>1</v>
      </c>
      <c r="F64">
        <v>1</v>
      </c>
      <c r="G64">
        <v>1</v>
      </c>
      <c r="H64">
        <v>2</v>
      </c>
      <c r="I64" t="s">
        <v>341</v>
      </c>
      <c r="J64" t="s">
        <v>342</v>
      </c>
      <c r="K64" t="s">
        <v>343</v>
      </c>
      <c r="L64">
        <v>1368</v>
      </c>
      <c r="N64">
        <v>1011</v>
      </c>
      <c r="O64" t="s">
        <v>334</v>
      </c>
      <c r="P64" t="s">
        <v>334</v>
      </c>
      <c r="Q64">
        <v>1</v>
      </c>
      <c r="W64">
        <v>0</v>
      </c>
      <c r="X64">
        <v>-353815937</v>
      </c>
      <c r="Y64">
        <v>2.97</v>
      </c>
      <c r="AA64">
        <v>0</v>
      </c>
      <c r="AB64">
        <v>8.1</v>
      </c>
      <c r="AC64">
        <v>0</v>
      </c>
      <c r="AD64">
        <v>0</v>
      </c>
      <c r="AE64">
        <v>0</v>
      </c>
      <c r="AF64">
        <v>8.1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4</v>
      </c>
      <c r="AT64">
        <v>2.97</v>
      </c>
      <c r="AU64" t="s">
        <v>4</v>
      </c>
      <c r="AV64">
        <v>0</v>
      </c>
      <c r="AW64">
        <v>2</v>
      </c>
      <c r="AX64">
        <v>68290711</v>
      </c>
      <c r="AY64">
        <v>1</v>
      </c>
      <c r="AZ64">
        <v>0</v>
      </c>
      <c r="BA64">
        <v>63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Y64*Source!I44</f>
        <v>0.23760000000000003</v>
      </c>
      <c r="CY64">
        <f>AB64</f>
        <v>8.1</v>
      </c>
      <c r="CZ64">
        <f>AF64</f>
        <v>8.1</v>
      </c>
      <c r="DA64">
        <f>AJ64</f>
        <v>1</v>
      </c>
      <c r="DB64">
        <f t="shared" si="5"/>
        <v>24.06</v>
      </c>
      <c r="DC64">
        <f t="shared" si="6"/>
        <v>0</v>
      </c>
    </row>
    <row r="65" spans="1:107" x14ac:dyDescent="0.25">
      <c r="A65">
        <f>ROW(Source!A44)</f>
        <v>44</v>
      </c>
      <c r="B65">
        <v>68249185</v>
      </c>
      <c r="C65">
        <v>68290686</v>
      </c>
      <c r="D65">
        <v>56871935</v>
      </c>
      <c r="E65">
        <v>1</v>
      </c>
      <c r="F65">
        <v>1</v>
      </c>
      <c r="G65">
        <v>1</v>
      </c>
      <c r="H65">
        <v>3</v>
      </c>
      <c r="I65" t="s">
        <v>347</v>
      </c>
      <c r="J65" t="s">
        <v>348</v>
      </c>
      <c r="K65" t="s">
        <v>349</v>
      </c>
      <c r="L65">
        <v>1346</v>
      </c>
      <c r="N65">
        <v>1009</v>
      </c>
      <c r="O65" t="s">
        <v>350</v>
      </c>
      <c r="P65" t="s">
        <v>350</v>
      </c>
      <c r="Q65">
        <v>1</v>
      </c>
      <c r="W65">
        <v>0</v>
      </c>
      <c r="X65">
        <v>586013393</v>
      </c>
      <c r="Y65">
        <v>2.4E-2</v>
      </c>
      <c r="AA65">
        <v>10.57</v>
      </c>
      <c r="AB65">
        <v>0</v>
      </c>
      <c r="AC65">
        <v>0</v>
      </c>
      <c r="AD65">
        <v>0</v>
      </c>
      <c r="AE65">
        <v>10.57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4</v>
      </c>
      <c r="AT65">
        <v>2.4E-2</v>
      </c>
      <c r="AU65" t="s">
        <v>4</v>
      </c>
      <c r="AV65">
        <v>0</v>
      </c>
      <c r="AW65">
        <v>2</v>
      </c>
      <c r="AX65">
        <v>68290712</v>
      </c>
      <c r="AY65">
        <v>1</v>
      </c>
      <c r="AZ65">
        <v>0</v>
      </c>
      <c r="BA65">
        <v>64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Y65*Source!I44</f>
        <v>1.92E-3</v>
      </c>
      <c r="CY65">
        <f>AA65</f>
        <v>10.57</v>
      </c>
      <c r="CZ65">
        <f>AE65</f>
        <v>10.57</v>
      </c>
      <c r="DA65">
        <f>AI65</f>
        <v>1</v>
      </c>
      <c r="DB65">
        <f t="shared" ref="DB65:DB96" si="7">ROUND(ROUND(AT65*CZ65,2),2)</f>
        <v>0.25</v>
      </c>
      <c r="DC65">
        <f t="shared" ref="DC65:DC96" si="8">ROUND(ROUND(AT65*AG65,2),2)</f>
        <v>0</v>
      </c>
    </row>
    <row r="66" spans="1:107" x14ac:dyDescent="0.25">
      <c r="A66">
        <f>ROW(Source!A44)</f>
        <v>44</v>
      </c>
      <c r="B66">
        <v>68249185</v>
      </c>
      <c r="C66">
        <v>68290686</v>
      </c>
      <c r="D66">
        <v>56873289</v>
      </c>
      <c r="E66">
        <v>1</v>
      </c>
      <c r="F66">
        <v>1</v>
      </c>
      <c r="G66">
        <v>1</v>
      </c>
      <c r="H66">
        <v>3</v>
      </c>
      <c r="I66" t="s">
        <v>351</v>
      </c>
      <c r="J66" t="s">
        <v>352</v>
      </c>
      <c r="K66" t="s">
        <v>353</v>
      </c>
      <c r="L66">
        <v>1346</v>
      </c>
      <c r="N66">
        <v>1009</v>
      </c>
      <c r="O66" t="s">
        <v>350</v>
      </c>
      <c r="P66" t="s">
        <v>350</v>
      </c>
      <c r="Q66">
        <v>1</v>
      </c>
      <c r="W66">
        <v>0</v>
      </c>
      <c r="X66">
        <v>103900845</v>
      </c>
      <c r="Y66">
        <v>3.54</v>
      </c>
      <c r="AA66">
        <v>9.0399999999999991</v>
      </c>
      <c r="AB66">
        <v>0</v>
      </c>
      <c r="AC66">
        <v>0</v>
      </c>
      <c r="AD66">
        <v>0</v>
      </c>
      <c r="AE66">
        <v>9.0399999999999991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4</v>
      </c>
      <c r="AT66">
        <v>3.54</v>
      </c>
      <c r="AU66" t="s">
        <v>4</v>
      </c>
      <c r="AV66">
        <v>0</v>
      </c>
      <c r="AW66">
        <v>2</v>
      </c>
      <c r="AX66">
        <v>68290713</v>
      </c>
      <c r="AY66">
        <v>1</v>
      </c>
      <c r="AZ66">
        <v>0</v>
      </c>
      <c r="BA66">
        <v>65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Y66*Source!I44</f>
        <v>0.28320000000000001</v>
      </c>
      <c r="CY66">
        <f>AA66</f>
        <v>9.0399999999999991</v>
      </c>
      <c r="CZ66">
        <f>AE66</f>
        <v>9.0399999999999991</v>
      </c>
      <c r="DA66">
        <f>AI66</f>
        <v>1</v>
      </c>
      <c r="DB66">
        <f t="shared" si="7"/>
        <v>32</v>
      </c>
      <c r="DC66">
        <f t="shared" si="8"/>
        <v>0</v>
      </c>
    </row>
    <row r="67" spans="1:107" x14ac:dyDescent="0.25">
      <c r="A67">
        <f>ROW(Source!A44)</f>
        <v>44</v>
      </c>
      <c r="B67">
        <v>68249185</v>
      </c>
      <c r="C67">
        <v>68290686</v>
      </c>
      <c r="D67">
        <v>56895007</v>
      </c>
      <c r="E67">
        <v>1</v>
      </c>
      <c r="F67">
        <v>1</v>
      </c>
      <c r="G67">
        <v>1</v>
      </c>
      <c r="H67">
        <v>3</v>
      </c>
      <c r="I67" t="s">
        <v>400</v>
      </c>
      <c r="J67" t="s">
        <v>401</v>
      </c>
      <c r="K67" t="s">
        <v>402</v>
      </c>
      <c r="L67">
        <v>1348</v>
      </c>
      <c r="N67">
        <v>1009</v>
      </c>
      <c r="O67" t="s">
        <v>230</v>
      </c>
      <c r="P67" t="s">
        <v>230</v>
      </c>
      <c r="Q67">
        <v>1000</v>
      </c>
      <c r="W67">
        <v>0</v>
      </c>
      <c r="X67">
        <v>-1598896989</v>
      </c>
      <c r="Y67">
        <v>1.4E-2</v>
      </c>
      <c r="AA67">
        <v>5000</v>
      </c>
      <c r="AB67">
        <v>0</v>
      </c>
      <c r="AC67">
        <v>0</v>
      </c>
      <c r="AD67">
        <v>0</v>
      </c>
      <c r="AE67">
        <v>5000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4</v>
      </c>
      <c r="AT67">
        <v>1.4E-2</v>
      </c>
      <c r="AU67" t="s">
        <v>4</v>
      </c>
      <c r="AV67">
        <v>0</v>
      </c>
      <c r="AW67">
        <v>2</v>
      </c>
      <c r="AX67">
        <v>68290714</v>
      </c>
      <c r="AY67">
        <v>1</v>
      </c>
      <c r="AZ67">
        <v>0</v>
      </c>
      <c r="BA67">
        <v>66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Y67*Source!I44</f>
        <v>1.1200000000000001E-3</v>
      </c>
      <c r="CY67">
        <f>AA67</f>
        <v>5000</v>
      </c>
      <c r="CZ67">
        <f>AE67</f>
        <v>5000</v>
      </c>
      <c r="DA67">
        <f>AI67</f>
        <v>1</v>
      </c>
      <c r="DB67">
        <f t="shared" si="7"/>
        <v>70</v>
      </c>
      <c r="DC67">
        <f t="shared" si="8"/>
        <v>0</v>
      </c>
    </row>
    <row r="68" spans="1:107" x14ac:dyDescent="0.25">
      <c r="A68">
        <f>ROW(Source!A44)</f>
        <v>44</v>
      </c>
      <c r="B68">
        <v>68249185</v>
      </c>
      <c r="C68">
        <v>68290686</v>
      </c>
      <c r="D68">
        <v>56907591</v>
      </c>
      <c r="E68">
        <v>1</v>
      </c>
      <c r="F68">
        <v>1</v>
      </c>
      <c r="G68">
        <v>1</v>
      </c>
      <c r="H68">
        <v>3</v>
      </c>
      <c r="I68" t="s">
        <v>403</v>
      </c>
      <c r="J68" t="s">
        <v>404</v>
      </c>
      <c r="K68" t="s">
        <v>405</v>
      </c>
      <c r="L68">
        <v>1348</v>
      </c>
      <c r="N68">
        <v>1009</v>
      </c>
      <c r="O68" t="s">
        <v>230</v>
      </c>
      <c r="P68" t="s">
        <v>230</v>
      </c>
      <c r="Q68">
        <v>1000</v>
      </c>
      <c r="W68">
        <v>0</v>
      </c>
      <c r="X68">
        <v>-108263514</v>
      </c>
      <c r="Y68">
        <v>2.7000000000000001E-3</v>
      </c>
      <c r="AA68">
        <v>7826.9</v>
      </c>
      <c r="AB68">
        <v>0</v>
      </c>
      <c r="AC68">
        <v>0</v>
      </c>
      <c r="AD68">
        <v>0</v>
      </c>
      <c r="AE68">
        <v>7826.9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4</v>
      </c>
      <c r="AT68">
        <v>2.7000000000000001E-3</v>
      </c>
      <c r="AU68" t="s">
        <v>4</v>
      </c>
      <c r="AV68">
        <v>0</v>
      </c>
      <c r="AW68">
        <v>2</v>
      </c>
      <c r="AX68">
        <v>68290715</v>
      </c>
      <c r="AY68">
        <v>1</v>
      </c>
      <c r="AZ68">
        <v>0</v>
      </c>
      <c r="BA68">
        <v>67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Y68*Source!I44</f>
        <v>2.1600000000000002E-4</v>
      </c>
      <c r="CY68">
        <f>AA68</f>
        <v>7826.9</v>
      </c>
      <c r="CZ68">
        <f>AE68</f>
        <v>7826.9</v>
      </c>
      <c r="DA68">
        <f>AI68</f>
        <v>1</v>
      </c>
      <c r="DB68">
        <f t="shared" si="7"/>
        <v>21.13</v>
      </c>
      <c r="DC68">
        <f t="shared" si="8"/>
        <v>0</v>
      </c>
    </row>
    <row r="69" spans="1:107" x14ac:dyDescent="0.25">
      <c r="A69">
        <f>ROW(Source!A44)</f>
        <v>44</v>
      </c>
      <c r="B69">
        <v>68249185</v>
      </c>
      <c r="C69">
        <v>68290686</v>
      </c>
      <c r="D69">
        <v>56867659</v>
      </c>
      <c r="E69">
        <v>17</v>
      </c>
      <c r="F69">
        <v>1</v>
      </c>
      <c r="G69">
        <v>1</v>
      </c>
      <c r="H69">
        <v>3</v>
      </c>
      <c r="I69" t="s">
        <v>357</v>
      </c>
      <c r="J69" t="s">
        <v>4</v>
      </c>
      <c r="K69" t="s">
        <v>358</v>
      </c>
      <c r="L69">
        <v>1374</v>
      </c>
      <c r="N69">
        <v>1013</v>
      </c>
      <c r="O69" t="s">
        <v>359</v>
      </c>
      <c r="P69" t="s">
        <v>359</v>
      </c>
      <c r="Q69">
        <v>1</v>
      </c>
      <c r="W69">
        <v>0</v>
      </c>
      <c r="X69">
        <v>-1731369543</v>
      </c>
      <c r="Y69">
        <v>12.06</v>
      </c>
      <c r="AA69">
        <v>1</v>
      </c>
      <c r="AB69">
        <v>0</v>
      </c>
      <c r="AC69">
        <v>0</v>
      </c>
      <c r="AD69">
        <v>0</v>
      </c>
      <c r="AE69">
        <v>1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4</v>
      </c>
      <c r="AT69">
        <v>12.06</v>
      </c>
      <c r="AU69" t="s">
        <v>4</v>
      </c>
      <c r="AV69">
        <v>0</v>
      </c>
      <c r="AW69">
        <v>2</v>
      </c>
      <c r="AX69">
        <v>68290716</v>
      </c>
      <c r="AY69">
        <v>1</v>
      </c>
      <c r="AZ69">
        <v>0</v>
      </c>
      <c r="BA69">
        <v>68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Y69*Source!I44</f>
        <v>0.9648000000000001</v>
      </c>
      <c r="CY69">
        <f>AA69</f>
        <v>1</v>
      </c>
      <c r="CZ69">
        <f>AE69</f>
        <v>1</v>
      </c>
      <c r="DA69">
        <f>AI69</f>
        <v>1</v>
      </c>
      <c r="DB69">
        <f t="shared" si="7"/>
        <v>12.06</v>
      </c>
      <c r="DC69">
        <f t="shared" si="8"/>
        <v>0</v>
      </c>
    </row>
    <row r="70" spans="1:107" x14ac:dyDescent="0.25">
      <c r="A70">
        <f>ROW(Source!A46)</f>
        <v>46</v>
      </c>
      <c r="B70">
        <v>68249185</v>
      </c>
      <c r="C70">
        <v>68290719</v>
      </c>
      <c r="D70">
        <v>57150438</v>
      </c>
      <c r="E70">
        <v>1</v>
      </c>
      <c r="F70">
        <v>1</v>
      </c>
      <c r="G70">
        <v>1</v>
      </c>
      <c r="H70">
        <v>1</v>
      </c>
      <c r="I70" t="s">
        <v>326</v>
      </c>
      <c r="J70" t="s">
        <v>4</v>
      </c>
      <c r="K70" t="s">
        <v>327</v>
      </c>
      <c r="L70">
        <v>1191</v>
      </c>
      <c r="N70">
        <v>1013</v>
      </c>
      <c r="O70" t="s">
        <v>328</v>
      </c>
      <c r="P70" t="s">
        <v>328</v>
      </c>
      <c r="Q70">
        <v>1</v>
      </c>
      <c r="W70">
        <v>0</v>
      </c>
      <c r="X70">
        <v>912892513</v>
      </c>
      <c r="Y70">
        <v>31.13</v>
      </c>
      <c r="AA70">
        <v>0</v>
      </c>
      <c r="AB70">
        <v>0</v>
      </c>
      <c r="AC70">
        <v>0</v>
      </c>
      <c r="AD70">
        <v>9.92</v>
      </c>
      <c r="AE70">
        <v>0</v>
      </c>
      <c r="AF70">
        <v>0</v>
      </c>
      <c r="AG70">
        <v>0</v>
      </c>
      <c r="AH70">
        <v>9.92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4</v>
      </c>
      <c r="AT70">
        <v>31.13</v>
      </c>
      <c r="AU70" t="s">
        <v>4</v>
      </c>
      <c r="AV70">
        <v>1</v>
      </c>
      <c r="AW70">
        <v>2</v>
      </c>
      <c r="AX70">
        <v>68290740</v>
      </c>
      <c r="AY70">
        <v>1</v>
      </c>
      <c r="AZ70">
        <v>0</v>
      </c>
      <c r="BA70">
        <v>69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Y70*Source!I46</f>
        <v>1.2452000000000001</v>
      </c>
      <c r="CY70">
        <f>AD70</f>
        <v>9.92</v>
      </c>
      <c r="CZ70">
        <f>AH70</f>
        <v>9.92</v>
      </c>
      <c r="DA70">
        <f>AL70</f>
        <v>1</v>
      </c>
      <c r="DB70">
        <f t="shared" si="7"/>
        <v>308.81</v>
      </c>
      <c r="DC70">
        <f t="shared" si="8"/>
        <v>0</v>
      </c>
    </row>
    <row r="71" spans="1:107" x14ac:dyDescent="0.25">
      <c r="A71">
        <f>ROW(Source!A46)</f>
        <v>46</v>
      </c>
      <c r="B71">
        <v>68249185</v>
      </c>
      <c r="C71">
        <v>68290719</v>
      </c>
      <c r="D71">
        <v>57134533</v>
      </c>
      <c r="E71">
        <v>1</v>
      </c>
      <c r="F71">
        <v>1</v>
      </c>
      <c r="G71">
        <v>1</v>
      </c>
      <c r="H71">
        <v>1</v>
      </c>
      <c r="I71" t="s">
        <v>329</v>
      </c>
      <c r="J71" t="s">
        <v>4</v>
      </c>
      <c r="K71" t="s">
        <v>330</v>
      </c>
      <c r="L71">
        <v>1191</v>
      </c>
      <c r="N71">
        <v>1013</v>
      </c>
      <c r="O71" t="s">
        <v>328</v>
      </c>
      <c r="P71" t="s">
        <v>328</v>
      </c>
      <c r="Q71">
        <v>1</v>
      </c>
      <c r="W71">
        <v>0</v>
      </c>
      <c r="X71">
        <v>-1417349443</v>
      </c>
      <c r="Y71">
        <v>0.05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4</v>
      </c>
      <c r="AT71">
        <v>0.05</v>
      </c>
      <c r="AU71" t="s">
        <v>4</v>
      </c>
      <c r="AV71">
        <v>2</v>
      </c>
      <c r="AW71">
        <v>2</v>
      </c>
      <c r="AX71">
        <v>68290741</v>
      </c>
      <c r="AY71">
        <v>1</v>
      </c>
      <c r="AZ71">
        <v>0</v>
      </c>
      <c r="BA71">
        <v>70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Y71*Source!I46</f>
        <v>2E-3</v>
      </c>
      <c r="CY71">
        <f>AD71</f>
        <v>0</v>
      </c>
      <c r="CZ71">
        <f>AH71</f>
        <v>0</v>
      </c>
      <c r="DA71">
        <f>AL71</f>
        <v>1</v>
      </c>
      <c r="DB71">
        <f t="shared" si="7"/>
        <v>0</v>
      </c>
      <c r="DC71">
        <f t="shared" si="8"/>
        <v>0</v>
      </c>
    </row>
    <row r="72" spans="1:107" x14ac:dyDescent="0.25">
      <c r="A72">
        <f>ROW(Source!A46)</f>
        <v>46</v>
      </c>
      <c r="B72">
        <v>68249185</v>
      </c>
      <c r="C72">
        <v>68290719</v>
      </c>
      <c r="D72">
        <v>56951691</v>
      </c>
      <c r="E72">
        <v>1</v>
      </c>
      <c r="F72">
        <v>1</v>
      </c>
      <c r="G72">
        <v>1</v>
      </c>
      <c r="H72">
        <v>2</v>
      </c>
      <c r="I72" t="s">
        <v>335</v>
      </c>
      <c r="J72" t="s">
        <v>336</v>
      </c>
      <c r="K72" t="s">
        <v>337</v>
      </c>
      <c r="L72">
        <v>1368</v>
      </c>
      <c r="N72">
        <v>1011</v>
      </c>
      <c r="O72" t="s">
        <v>334</v>
      </c>
      <c r="P72" t="s">
        <v>334</v>
      </c>
      <c r="Q72">
        <v>1</v>
      </c>
      <c r="W72">
        <v>0</v>
      </c>
      <c r="X72">
        <v>-1718674368</v>
      </c>
      <c r="Y72">
        <v>0.03</v>
      </c>
      <c r="AA72">
        <v>0</v>
      </c>
      <c r="AB72">
        <v>111.99</v>
      </c>
      <c r="AC72">
        <v>13.5</v>
      </c>
      <c r="AD72">
        <v>0</v>
      </c>
      <c r="AE72">
        <v>0</v>
      </c>
      <c r="AF72">
        <v>111.99</v>
      </c>
      <c r="AG72">
        <v>13.5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4</v>
      </c>
      <c r="AT72">
        <v>0.03</v>
      </c>
      <c r="AU72" t="s">
        <v>4</v>
      </c>
      <c r="AV72">
        <v>0</v>
      </c>
      <c r="AW72">
        <v>2</v>
      </c>
      <c r="AX72">
        <v>68290742</v>
      </c>
      <c r="AY72">
        <v>1</v>
      </c>
      <c r="AZ72">
        <v>0</v>
      </c>
      <c r="BA72">
        <v>71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Y72*Source!I46</f>
        <v>1.1999999999999999E-3</v>
      </c>
      <c r="CY72">
        <f>AB72</f>
        <v>111.99</v>
      </c>
      <c r="CZ72">
        <f>AF72</f>
        <v>111.99</v>
      </c>
      <c r="DA72">
        <f>AJ72</f>
        <v>1</v>
      </c>
      <c r="DB72">
        <f t="shared" si="7"/>
        <v>3.36</v>
      </c>
      <c r="DC72">
        <f t="shared" si="8"/>
        <v>0.41</v>
      </c>
    </row>
    <row r="73" spans="1:107" x14ac:dyDescent="0.25">
      <c r="A73">
        <f>ROW(Source!A46)</f>
        <v>46</v>
      </c>
      <c r="B73">
        <v>68249185</v>
      </c>
      <c r="C73">
        <v>68290719</v>
      </c>
      <c r="D73">
        <v>56953077</v>
      </c>
      <c r="E73">
        <v>1</v>
      </c>
      <c r="F73">
        <v>1</v>
      </c>
      <c r="G73">
        <v>1</v>
      </c>
      <c r="H73">
        <v>2</v>
      </c>
      <c r="I73" t="s">
        <v>338</v>
      </c>
      <c r="J73" t="s">
        <v>339</v>
      </c>
      <c r="K73" t="s">
        <v>340</v>
      </c>
      <c r="L73">
        <v>1368</v>
      </c>
      <c r="N73">
        <v>1011</v>
      </c>
      <c r="O73" t="s">
        <v>334</v>
      </c>
      <c r="P73" t="s">
        <v>334</v>
      </c>
      <c r="Q73">
        <v>1</v>
      </c>
      <c r="W73">
        <v>0</v>
      </c>
      <c r="X73">
        <v>1372534845</v>
      </c>
      <c r="Y73">
        <v>0.02</v>
      </c>
      <c r="AA73">
        <v>0</v>
      </c>
      <c r="AB73">
        <v>65.709999999999994</v>
      </c>
      <c r="AC73">
        <v>11.6</v>
      </c>
      <c r="AD73">
        <v>0</v>
      </c>
      <c r="AE73">
        <v>0</v>
      </c>
      <c r="AF73">
        <v>65.709999999999994</v>
      </c>
      <c r="AG73">
        <v>11.6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4</v>
      </c>
      <c r="AT73">
        <v>0.02</v>
      </c>
      <c r="AU73" t="s">
        <v>4</v>
      </c>
      <c r="AV73">
        <v>0</v>
      </c>
      <c r="AW73">
        <v>2</v>
      </c>
      <c r="AX73">
        <v>68290743</v>
      </c>
      <c r="AY73">
        <v>1</v>
      </c>
      <c r="AZ73">
        <v>0</v>
      </c>
      <c r="BA73">
        <v>72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Y73*Source!I46</f>
        <v>8.0000000000000004E-4</v>
      </c>
      <c r="CY73">
        <f>AB73</f>
        <v>65.709999999999994</v>
      </c>
      <c r="CZ73">
        <f>AF73</f>
        <v>65.709999999999994</v>
      </c>
      <c r="DA73">
        <f>AJ73</f>
        <v>1</v>
      </c>
      <c r="DB73">
        <f t="shared" si="7"/>
        <v>1.31</v>
      </c>
      <c r="DC73">
        <f t="shared" si="8"/>
        <v>0.23</v>
      </c>
    </row>
    <row r="74" spans="1:107" x14ac:dyDescent="0.25">
      <c r="A74">
        <f>ROW(Source!A46)</f>
        <v>46</v>
      </c>
      <c r="B74">
        <v>68249185</v>
      </c>
      <c r="C74">
        <v>68290719</v>
      </c>
      <c r="D74">
        <v>56870720</v>
      </c>
      <c r="E74">
        <v>1</v>
      </c>
      <c r="F74">
        <v>1</v>
      </c>
      <c r="G74">
        <v>1</v>
      </c>
      <c r="H74">
        <v>3</v>
      </c>
      <c r="I74" t="s">
        <v>368</v>
      </c>
      <c r="J74" t="s">
        <v>369</v>
      </c>
      <c r="K74" t="s">
        <v>370</v>
      </c>
      <c r="L74">
        <v>1346</v>
      </c>
      <c r="N74">
        <v>1009</v>
      </c>
      <c r="O74" t="s">
        <v>350</v>
      </c>
      <c r="P74" t="s">
        <v>350</v>
      </c>
      <c r="Q74">
        <v>1</v>
      </c>
      <c r="W74">
        <v>0</v>
      </c>
      <c r="X74">
        <v>-1088866022</v>
      </c>
      <c r="Y74">
        <v>0.11</v>
      </c>
      <c r="AA74">
        <v>30.4</v>
      </c>
      <c r="AB74">
        <v>0</v>
      </c>
      <c r="AC74">
        <v>0</v>
      </c>
      <c r="AD74">
        <v>0</v>
      </c>
      <c r="AE74">
        <v>30.4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4</v>
      </c>
      <c r="AT74">
        <v>0.11</v>
      </c>
      <c r="AU74" t="s">
        <v>4</v>
      </c>
      <c r="AV74">
        <v>0</v>
      </c>
      <c r="AW74">
        <v>2</v>
      </c>
      <c r="AX74">
        <v>68290744</v>
      </c>
      <c r="AY74">
        <v>1</v>
      </c>
      <c r="AZ74">
        <v>0</v>
      </c>
      <c r="BA74">
        <v>73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Y74*Source!I46</f>
        <v>4.4000000000000003E-3</v>
      </c>
      <c r="CY74">
        <f>AA74</f>
        <v>30.4</v>
      </c>
      <c r="CZ74">
        <f>AE74</f>
        <v>30.4</v>
      </c>
      <c r="DA74">
        <f>AI74</f>
        <v>1</v>
      </c>
      <c r="DB74">
        <f t="shared" si="7"/>
        <v>3.34</v>
      </c>
      <c r="DC74">
        <f t="shared" si="8"/>
        <v>0</v>
      </c>
    </row>
    <row r="75" spans="1:107" x14ac:dyDescent="0.25">
      <c r="A75">
        <f>ROW(Source!A46)</f>
        <v>46</v>
      </c>
      <c r="B75">
        <v>68249185</v>
      </c>
      <c r="C75">
        <v>68290719</v>
      </c>
      <c r="D75">
        <v>56873421</v>
      </c>
      <c r="E75">
        <v>1</v>
      </c>
      <c r="F75">
        <v>1</v>
      </c>
      <c r="G75">
        <v>1</v>
      </c>
      <c r="H75">
        <v>3</v>
      </c>
      <c r="I75" t="s">
        <v>371</v>
      </c>
      <c r="J75" t="s">
        <v>372</v>
      </c>
      <c r="K75" t="s">
        <v>373</v>
      </c>
      <c r="L75">
        <v>1355</v>
      </c>
      <c r="N75">
        <v>1010</v>
      </c>
      <c r="O75" t="s">
        <v>374</v>
      </c>
      <c r="P75" t="s">
        <v>374</v>
      </c>
      <c r="Q75">
        <v>100</v>
      </c>
      <c r="W75">
        <v>0</v>
      </c>
      <c r="X75">
        <v>1794244060</v>
      </c>
      <c r="Y75">
        <v>1.02</v>
      </c>
      <c r="AA75">
        <v>86</v>
      </c>
      <c r="AB75">
        <v>0</v>
      </c>
      <c r="AC75">
        <v>0</v>
      </c>
      <c r="AD75">
        <v>0</v>
      </c>
      <c r="AE75">
        <v>86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4</v>
      </c>
      <c r="AT75">
        <v>1.02</v>
      </c>
      <c r="AU75" t="s">
        <v>4</v>
      </c>
      <c r="AV75">
        <v>0</v>
      </c>
      <c r="AW75">
        <v>2</v>
      </c>
      <c r="AX75">
        <v>68290745</v>
      </c>
      <c r="AY75">
        <v>1</v>
      </c>
      <c r="AZ75">
        <v>0</v>
      </c>
      <c r="BA75">
        <v>74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Y75*Source!I46</f>
        <v>4.0800000000000003E-2</v>
      </c>
      <c r="CY75">
        <f>AA75</f>
        <v>86</v>
      </c>
      <c r="CZ75">
        <f>AE75</f>
        <v>86</v>
      </c>
      <c r="DA75">
        <f>AI75</f>
        <v>1</v>
      </c>
      <c r="DB75">
        <f t="shared" si="7"/>
        <v>87.72</v>
      </c>
      <c r="DC75">
        <f t="shared" si="8"/>
        <v>0</v>
      </c>
    </row>
    <row r="76" spans="1:107" x14ac:dyDescent="0.25">
      <c r="A76">
        <f>ROW(Source!A46)</f>
        <v>46</v>
      </c>
      <c r="B76">
        <v>68249185</v>
      </c>
      <c r="C76">
        <v>68290719</v>
      </c>
      <c r="D76">
        <v>56873777</v>
      </c>
      <c r="E76">
        <v>1</v>
      </c>
      <c r="F76">
        <v>1</v>
      </c>
      <c r="G76">
        <v>1</v>
      </c>
      <c r="H76">
        <v>3</v>
      </c>
      <c r="I76" t="s">
        <v>406</v>
      </c>
      <c r="J76" t="s">
        <v>407</v>
      </c>
      <c r="K76" t="s">
        <v>408</v>
      </c>
      <c r="L76">
        <v>1348</v>
      </c>
      <c r="N76">
        <v>1009</v>
      </c>
      <c r="O76" t="s">
        <v>230</v>
      </c>
      <c r="P76" t="s">
        <v>230</v>
      </c>
      <c r="Q76">
        <v>1000</v>
      </c>
      <c r="W76">
        <v>0</v>
      </c>
      <c r="X76">
        <v>797358079</v>
      </c>
      <c r="Y76">
        <v>1.6000000000000001E-4</v>
      </c>
      <c r="AA76">
        <v>29800</v>
      </c>
      <c r="AB76">
        <v>0</v>
      </c>
      <c r="AC76">
        <v>0</v>
      </c>
      <c r="AD76">
        <v>0</v>
      </c>
      <c r="AE76">
        <v>29800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4</v>
      </c>
      <c r="AT76">
        <v>1.6000000000000001E-4</v>
      </c>
      <c r="AU76" t="s">
        <v>4</v>
      </c>
      <c r="AV76">
        <v>0</v>
      </c>
      <c r="AW76">
        <v>2</v>
      </c>
      <c r="AX76">
        <v>68290746</v>
      </c>
      <c r="AY76">
        <v>1</v>
      </c>
      <c r="AZ76">
        <v>0</v>
      </c>
      <c r="BA76">
        <v>75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Y76*Source!I46</f>
        <v>6.4000000000000006E-6</v>
      </c>
      <c r="CY76">
        <f>AA76</f>
        <v>29800</v>
      </c>
      <c r="CZ76">
        <f>AE76</f>
        <v>29800</v>
      </c>
      <c r="DA76">
        <f>AI76</f>
        <v>1</v>
      </c>
      <c r="DB76">
        <f t="shared" si="7"/>
        <v>4.7699999999999996</v>
      </c>
      <c r="DC76">
        <f t="shared" si="8"/>
        <v>0</v>
      </c>
    </row>
    <row r="77" spans="1:107" x14ac:dyDescent="0.25">
      <c r="A77">
        <f>ROW(Source!A46)</f>
        <v>46</v>
      </c>
      <c r="B77">
        <v>68249185</v>
      </c>
      <c r="C77">
        <v>68290719</v>
      </c>
      <c r="D77">
        <v>56873781</v>
      </c>
      <c r="E77">
        <v>1</v>
      </c>
      <c r="F77">
        <v>1</v>
      </c>
      <c r="G77">
        <v>1</v>
      </c>
      <c r="H77">
        <v>3</v>
      </c>
      <c r="I77" t="s">
        <v>409</v>
      </c>
      <c r="J77" t="s">
        <v>410</v>
      </c>
      <c r="K77" t="s">
        <v>411</v>
      </c>
      <c r="L77">
        <v>1348</v>
      </c>
      <c r="N77">
        <v>1009</v>
      </c>
      <c r="O77" t="s">
        <v>230</v>
      </c>
      <c r="P77" t="s">
        <v>230</v>
      </c>
      <c r="Q77">
        <v>1000</v>
      </c>
      <c r="W77">
        <v>0</v>
      </c>
      <c r="X77">
        <v>-1755229539</v>
      </c>
      <c r="Y77">
        <v>2.9999999999999997E-4</v>
      </c>
      <c r="AA77">
        <v>12430</v>
      </c>
      <c r="AB77">
        <v>0</v>
      </c>
      <c r="AC77">
        <v>0</v>
      </c>
      <c r="AD77">
        <v>0</v>
      </c>
      <c r="AE77">
        <v>12430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4</v>
      </c>
      <c r="AT77">
        <v>2.9999999999999997E-4</v>
      </c>
      <c r="AU77" t="s">
        <v>4</v>
      </c>
      <c r="AV77">
        <v>0</v>
      </c>
      <c r="AW77">
        <v>2</v>
      </c>
      <c r="AX77">
        <v>68290747</v>
      </c>
      <c r="AY77">
        <v>1</v>
      </c>
      <c r="AZ77">
        <v>0</v>
      </c>
      <c r="BA77">
        <v>76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Y77*Source!I46</f>
        <v>1.1999999999999999E-5</v>
      </c>
      <c r="CY77">
        <f>AA77</f>
        <v>12430</v>
      </c>
      <c r="CZ77">
        <f>AE77</f>
        <v>12430</v>
      </c>
      <c r="DA77">
        <f>AI77</f>
        <v>1</v>
      </c>
      <c r="DB77">
        <f t="shared" si="7"/>
        <v>3.73</v>
      </c>
      <c r="DC77">
        <f t="shared" si="8"/>
        <v>0</v>
      </c>
    </row>
    <row r="78" spans="1:107" x14ac:dyDescent="0.25">
      <c r="A78">
        <f>ROW(Source!A46)</f>
        <v>46</v>
      </c>
      <c r="B78">
        <v>68249185</v>
      </c>
      <c r="C78">
        <v>68290719</v>
      </c>
      <c r="D78">
        <v>56867659</v>
      </c>
      <c r="E78">
        <v>17</v>
      </c>
      <c r="F78">
        <v>1</v>
      </c>
      <c r="G78">
        <v>1</v>
      </c>
      <c r="H78">
        <v>3</v>
      </c>
      <c r="I78" t="s">
        <v>357</v>
      </c>
      <c r="J78" t="s">
        <v>4</v>
      </c>
      <c r="K78" t="s">
        <v>358</v>
      </c>
      <c r="L78">
        <v>1374</v>
      </c>
      <c r="N78">
        <v>1013</v>
      </c>
      <c r="O78" t="s">
        <v>359</v>
      </c>
      <c r="P78" t="s">
        <v>359</v>
      </c>
      <c r="Q78">
        <v>1</v>
      </c>
      <c r="W78">
        <v>0</v>
      </c>
      <c r="X78">
        <v>-1731369543</v>
      </c>
      <c r="Y78">
        <v>6.18</v>
      </c>
      <c r="AA78">
        <v>1</v>
      </c>
      <c r="AB78">
        <v>0</v>
      </c>
      <c r="AC78">
        <v>0</v>
      </c>
      <c r="AD78">
        <v>0</v>
      </c>
      <c r="AE78">
        <v>1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4</v>
      </c>
      <c r="AT78">
        <v>6.18</v>
      </c>
      <c r="AU78" t="s">
        <v>4</v>
      </c>
      <c r="AV78">
        <v>0</v>
      </c>
      <c r="AW78">
        <v>2</v>
      </c>
      <c r="AX78">
        <v>68290748</v>
      </c>
      <c r="AY78">
        <v>1</v>
      </c>
      <c r="AZ78">
        <v>0</v>
      </c>
      <c r="BA78">
        <v>77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Y78*Source!I46</f>
        <v>0.2472</v>
      </c>
      <c r="CY78">
        <f>AA78</f>
        <v>1</v>
      </c>
      <c r="CZ78">
        <f>AE78</f>
        <v>1</v>
      </c>
      <c r="DA78">
        <f>AI78</f>
        <v>1</v>
      </c>
      <c r="DB78">
        <f t="shared" si="7"/>
        <v>6.18</v>
      </c>
      <c r="DC78">
        <f t="shared" si="8"/>
        <v>0</v>
      </c>
    </row>
    <row r="79" spans="1:107" x14ac:dyDescent="0.25">
      <c r="A79">
        <f>ROW(Source!A48)</f>
        <v>48</v>
      </c>
      <c r="B79">
        <v>68249185</v>
      </c>
      <c r="C79">
        <v>68290751</v>
      </c>
      <c r="D79">
        <v>57142424</v>
      </c>
      <c r="E79">
        <v>1</v>
      </c>
      <c r="F79">
        <v>1</v>
      </c>
      <c r="G79">
        <v>1</v>
      </c>
      <c r="H79">
        <v>1</v>
      </c>
      <c r="I79" t="s">
        <v>412</v>
      </c>
      <c r="J79" t="s">
        <v>4</v>
      </c>
      <c r="K79" t="s">
        <v>413</v>
      </c>
      <c r="L79">
        <v>1191</v>
      </c>
      <c r="N79">
        <v>1013</v>
      </c>
      <c r="O79" t="s">
        <v>328</v>
      </c>
      <c r="P79" t="s">
        <v>328</v>
      </c>
      <c r="Q79">
        <v>1</v>
      </c>
      <c r="W79">
        <v>0</v>
      </c>
      <c r="X79">
        <v>-1027537862</v>
      </c>
      <c r="Y79">
        <v>15.2</v>
      </c>
      <c r="AA79">
        <v>0</v>
      </c>
      <c r="AB79">
        <v>0</v>
      </c>
      <c r="AC79">
        <v>0</v>
      </c>
      <c r="AD79">
        <v>9.18</v>
      </c>
      <c r="AE79">
        <v>0</v>
      </c>
      <c r="AF79">
        <v>0</v>
      </c>
      <c r="AG79">
        <v>0</v>
      </c>
      <c r="AH79">
        <v>9.18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4</v>
      </c>
      <c r="AT79">
        <v>15.2</v>
      </c>
      <c r="AU79" t="s">
        <v>4</v>
      </c>
      <c r="AV79">
        <v>1</v>
      </c>
      <c r="AW79">
        <v>2</v>
      </c>
      <c r="AX79">
        <v>68290755</v>
      </c>
      <c r="AY79">
        <v>1</v>
      </c>
      <c r="AZ79">
        <v>0</v>
      </c>
      <c r="BA79">
        <v>78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Y79*Source!I48</f>
        <v>15.2</v>
      </c>
      <c r="CY79">
        <f>AD79</f>
        <v>9.18</v>
      </c>
      <c r="CZ79">
        <f>AH79</f>
        <v>9.18</v>
      </c>
      <c r="DA79">
        <f>AL79</f>
        <v>1</v>
      </c>
      <c r="DB79">
        <f t="shared" si="7"/>
        <v>139.54</v>
      </c>
      <c r="DC79">
        <f t="shared" si="8"/>
        <v>0</v>
      </c>
    </row>
    <row r="80" spans="1:107" x14ac:dyDescent="0.25">
      <c r="A80">
        <f>ROW(Source!A48)</f>
        <v>48</v>
      </c>
      <c r="B80">
        <v>68249185</v>
      </c>
      <c r="C80">
        <v>68290751</v>
      </c>
      <c r="D80">
        <v>56873498</v>
      </c>
      <c r="E80">
        <v>1</v>
      </c>
      <c r="F80">
        <v>1</v>
      </c>
      <c r="G80">
        <v>1</v>
      </c>
      <c r="H80">
        <v>3</v>
      </c>
      <c r="I80" t="s">
        <v>414</v>
      </c>
      <c r="J80" t="s">
        <v>415</v>
      </c>
      <c r="K80" t="s">
        <v>416</v>
      </c>
      <c r="L80">
        <v>1355</v>
      </c>
      <c r="N80">
        <v>1010</v>
      </c>
      <c r="O80" t="s">
        <v>374</v>
      </c>
      <c r="P80" t="s">
        <v>374</v>
      </c>
      <c r="Q80">
        <v>100</v>
      </c>
      <c r="W80">
        <v>0</v>
      </c>
      <c r="X80">
        <v>1135215184</v>
      </c>
      <c r="Y80">
        <v>1.75</v>
      </c>
      <c r="AA80">
        <v>8</v>
      </c>
      <c r="AB80">
        <v>0</v>
      </c>
      <c r="AC80">
        <v>0</v>
      </c>
      <c r="AD80">
        <v>0</v>
      </c>
      <c r="AE80">
        <v>8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4</v>
      </c>
      <c r="AT80">
        <v>1.75</v>
      </c>
      <c r="AU80" t="s">
        <v>4</v>
      </c>
      <c r="AV80">
        <v>0</v>
      </c>
      <c r="AW80">
        <v>2</v>
      </c>
      <c r="AX80">
        <v>68290756</v>
      </c>
      <c r="AY80">
        <v>1</v>
      </c>
      <c r="AZ80">
        <v>0</v>
      </c>
      <c r="BA80">
        <v>79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Y80*Source!I48</f>
        <v>1.75</v>
      </c>
      <c r="CY80">
        <f>AA80</f>
        <v>8</v>
      </c>
      <c r="CZ80">
        <f>AE80</f>
        <v>8</v>
      </c>
      <c r="DA80">
        <f>AI80</f>
        <v>1</v>
      </c>
      <c r="DB80">
        <f t="shared" si="7"/>
        <v>14</v>
      </c>
      <c r="DC80">
        <f t="shared" si="8"/>
        <v>0</v>
      </c>
    </row>
    <row r="81" spans="1:107" x14ac:dyDescent="0.25">
      <c r="A81">
        <f>ROW(Source!A48)</f>
        <v>48</v>
      </c>
      <c r="B81">
        <v>68249185</v>
      </c>
      <c r="C81">
        <v>68290751</v>
      </c>
      <c r="D81">
        <v>56937293</v>
      </c>
      <c r="E81">
        <v>1</v>
      </c>
      <c r="F81">
        <v>1</v>
      </c>
      <c r="G81">
        <v>1</v>
      </c>
      <c r="H81">
        <v>3</v>
      </c>
      <c r="I81" t="s">
        <v>99</v>
      </c>
      <c r="J81" t="s">
        <v>102</v>
      </c>
      <c r="K81" t="s">
        <v>100</v>
      </c>
      <c r="L81">
        <v>1302</v>
      </c>
      <c r="N81">
        <v>1003</v>
      </c>
      <c r="O81" t="s">
        <v>101</v>
      </c>
      <c r="P81" t="s">
        <v>101</v>
      </c>
      <c r="Q81">
        <v>10</v>
      </c>
      <c r="W81">
        <v>0</v>
      </c>
      <c r="X81">
        <v>-595881781</v>
      </c>
      <c r="Y81">
        <v>10.199999999999999</v>
      </c>
      <c r="AA81">
        <v>21.2</v>
      </c>
      <c r="AB81">
        <v>0</v>
      </c>
      <c r="AC81">
        <v>0</v>
      </c>
      <c r="AD81">
        <v>0</v>
      </c>
      <c r="AE81">
        <v>21.2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0</v>
      </c>
      <c r="AP81">
        <v>0</v>
      </c>
      <c r="AQ81">
        <v>0</v>
      </c>
      <c r="AR81">
        <v>0</v>
      </c>
      <c r="AS81" t="s">
        <v>4</v>
      </c>
      <c r="AT81">
        <v>10.199999999999999</v>
      </c>
      <c r="AU81" t="s">
        <v>4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4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Y81*Source!I48</f>
        <v>10.199999999999999</v>
      </c>
      <c r="CY81">
        <f>AA81</f>
        <v>21.2</v>
      </c>
      <c r="CZ81">
        <f>AE81</f>
        <v>21.2</v>
      </c>
      <c r="DA81">
        <f>AI81</f>
        <v>1</v>
      </c>
      <c r="DB81">
        <f t="shared" si="7"/>
        <v>216.24</v>
      </c>
      <c r="DC81">
        <f t="shared" si="8"/>
        <v>0</v>
      </c>
    </row>
    <row r="82" spans="1:107" x14ac:dyDescent="0.25">
      <c r="A82">
        <f>ROW(Source!A48)</f>
        <v>48</v>
      </c>
      <c r="B82">
        <v>68249185</v>
      </c>
      <c r="C82">
        <v>68290751</v>
      </c>
      <c r="D82">
        <v>56867659</v>
      </c>
      <c r="E82">
        <v>17</v>
      </c>
      <c r="F82">
        <v>1</v>
      </c>
      <c r="G82">
        <v>1</v>
      </c>
      <c r="H82">
        <v>3</v>
      </c>
      <c r="I82" t="s">
        <v>357</v>
      </c>
      <c r="J82" t="s">
        <v>4</v>
      </c>
      <c r="K82" t="s">
        <v>358</v>
      </c>
      <c r="L82">
        <v>1374</v>
      </c>
      <c r="N82">
        <v>1013</v>
      </c>
      <c r="O82" t="s">
        <v>359</v>
      </c>
      <c r="P82" t="s">
        <v>359</v>
      </c>
      <c r="Q82">
        <v>1</v>
      </c>
      <c r="W82">
        <v>0</v>
      </c>
      <c r="X82">
        <v>-1731369543</v>
      </c>
      <c r="Y82">
        <v>2.79</v>
      </c>
      <c r="AA82">
        <v>1</v>
      </c>
      <c r="AB82">
        <v>0</v>
      </c>
      <c r="AC82">
        <v>0</v>
      </c>
      <c r="AD82">
        <v>0</v>
      </c>
      <c r="AE82">
        <v>1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4</v>
      </c>
      <c r="AT82">
        <v>2.79</v>
      </c>
      <c r="AU82" t="s">
        <v>4</v>
      </c>
      <c r="AV82">
        <v>0</v>
      </c>
      <c r="AW82">
        <v>2</v>
      </c>
      <c r="AX82">
        <v>68290757</v>
      </c>
      <c r="AY82">
        <v>1</v>
      </c>
      <c r="AZ82">
        <v>0</v>
      </c>
      <c r="BA82">
        <v>80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Y82*Source!I48</f>
        <v>2.79</v>
      </c>
      <c r="CY82">
        <f>AA82</f>
        <v>1</v>
      </c>
      <c r="CZ82">
        <f>AE82</f>
        <v>1</v>
      </c>
      <c r="DA82">
        <f>AI82</f>
        <v>1</v>
      </c>
      <c r="DB82">
        <f t="shared" si="7"/>
        <v>2.79</v>
      </c>
      <c r="DC82">
        <f t="shared" si="8"/>
        <v>0</v>
      </c>
    </row>
    <row r="83" spans="1:107" x14ac:dyDescent="0.25">
      <c r="A83">
        <f>ROW(Source!A50)</f>
        <v>50</v>
      </c>
      <c r="B83">
        <v>68249185</v>
      </c>
      <c r="C83">
        <v>68290762</v>
      </c>
      <c r="D83">
        <v>57134535</v>
      </c>
      <c r="E83">
        <v>1</v>
      </c>
      <c r="F83">
        <v>1</v>
      </c>
      <c r="G83">
        <v>1</v>
      </c>
      <c r="H83">
        <v>1</v>
      </c>
      <c r="I83" t="s">
        <v>417</v>
      </c>
      <c r="J83" t="s">
        <v>4</v>
      </c>
      <c r="K83" t="s">
        <v>418</v>
      </c>
      <c r="L83">
        <v>1191</v>
      </c>
      <c r="N83">
        <v>1013</v>
      </c>
      <c r="O83" t="s">
        <v>328</v>
      </c>
      <c r="P83" t="s">
        <v>328</v>
      </c>
      <c r="Q83">
        <v>1</v>
      </c>
      <c r="W83">
        <v>0</v>
      </c>
      <c r="X83">
        <v>-1081351934</v>
      </c>
      <c r="Y83">
        <v>5.39</v>
      </c>
      <c r="AA83">
        <v>0</v>
      </c>
      <c r="AB83">
        <v>0</v>
      </c>
      <c r="AC83">
        <v>0</v>
      </c>
      <c r="AD83">
        <v>9.4</v>
      </c>
      <c r="AE83">
        <v>0</v>
      </c>
      <c r="AF83">
        <v>0</v>
      </c>
      <c r="AG83">
        <v>0</v>
      </c>
      <c r="AH83">
        <v>9.4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4</v>
      </c>
      <c r="AT83">
        <v>5.39</v>
      </c>
      <c r="AU83" t="s">
        <v>4</v>
      </c>
      <c r="AV83">
        <v>1</v>
      </c>
      <c r="AW83">
        <v>2</v>
      </c>
      <c r="AX83">
        <v>68290773</v>
      </c>
      <c r="AY83">
        <v>1</v>
      </c>
      <c r="AZ83">
        <v>0</v>
      </c>
      <c r="BA83">
        <v>81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Y83*Source!I50</f>
        <v>3.7729999999999997</v>
      </c>
      <c r="CY83">
        <f>AD83</f>
        <v>9.4</v>
      </c>
      <c r="CZ83">
        <f>AH83</f>
        <v>9.4</v>
      </c>
      <c r="DA83">
        <f>AL83</f>
        <v>1</v>
      </c>
      <c r="DB83">
        <f t="shared" si="7"/>
        <v>50.67</v>
      </c>
      <c r="DC83">
        <f t="shared" si="8"/>
        <v>0</v>
      </c>
    </row>
    <row r="84" spans="1:107" x14ac:dyDescent="0.25">
      <c r="A84">
        <f>ROW(Source!A50)</f>
        <v>50</v>
      </c>
      <c r="B84">
        <v>68249185</v>
      </c>
      <c r="C84">
        <v>68290762</v>
      </c>
      <c r="D84">
        <v>57134533</v>
      </c>
      <c r="E84">
        <v>1</v>
      </c>
      <c r="F84">
        <v>1</v>
      </c>
      <c r="G84">
        <v>1</v>
      </c>
      <c r="H84">
        <v>1</v>
      </c>
      <c r="I84" t="s">
        <v>329</v>
      </c>
      <c r="J84" t="s">
        <v>4</v>
      </c>
      <c r="K84" t="s">
        <v>330</v>
      </c>
      <c r="L84">
        <v>1191</v>
      </c>
      <c r="N84">
        <v>1013</v>
      </c>
      <c r="O84" t="s">
        <v>328</v>
      </c>
      <c r="P84" t="s">
        <v>328</v>
      </c>
      <c r="Q84">
        <v>1</v>
      </c>
      <c r="W84">
        <v>0</v>
      </c>
      <c r="X84">
        <v>-1417349443</v>
      </c>
      <c r="Y84">
        <v>0.04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4</v>
      </c>
      <c r="AT84">
        <v>0.04</v>
      </c>
      <c r="AU84" t="s">
        <v>4</v>
      </c>
      <c r="AV84">
        <v>2</v>
      </c>
      <c r="AW84">
        <v>2</v>
      </c>
      <c r="AX84">
        <v>68290774</v>
      </c>
      <c r="AY84">
        <v>1</v>
      </c>
      <c r="AZ84">
        <v>0</v>
      </c>
      <c r="BA84">
        <v>82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Y84*Source!I50</f>
        <v>2.7999999999999997E-2</v>
      </c>
      <c r="CY84">
        <f>AD84</f>
        <v>0</v>
      </c>
      <c r="CZ84">
        <f>AH84</f>
        <v>0</v>
      </c>
      <c r="DA84">
        <f>AL84</f>
        <v>1</v>
      </c>
      <c r="DB84">
        <f t="shared" si="7"/>
        <v>0</v>
      </c>
      <c r="DC84">
        <f t="shared" si="8"/>
        <v>0</v>
      </c>
    </row>
    <row r="85" spans="1:107" x14ac:dyDescent="0.25">
      <c r="A85">
        <f>ROW(Source!A50)</f>
        <v>50</v>
      </c>
      <c r="B85">
        <v>68249185</v>
      </c>
      <c r="C85">
        <v>68290762</v>
      </c>
      <c r="D85">
        <v>56951691</v>
      </c>
      <c r="E85">
        <v>1</v>
      </c>
      <c r="F85">
        <v>1</v>
      </c>
      <c r="G85">
        <v>1</v>
      </c>
      <c r="H85">
        <v>2</v>
      </c>
      <c r="I85" t="s">
        <v>335</v>
      </c>
      <c r="J85" t="s">
        <v>336</v>
      </c>
      <c r="K85" t="s">
        <v>337</v>
      </c>
      <c r="L85">
        <v>1368</v>
      </c>
      <c r="N85">
        <v>1011</v>
      </c>
      <c r="O85" t="s">
        <v>334</v>
      </c>
      <c r="P85" t="s">
        <v>334</v>
      </c>
      <c r="Q85">
        <v>1</v>
      </c>
      <c r="W85">
        <v>0</v>
      </c>
      <c r="X85">
        <v>-1718674368</v>
      </c>
      <c r="Y85">
        <v>0.02</v>
      </c>
      <c r="AA85">
        <v>0</v>
      </c>
      <c r="AB85">
        <v>111.99</v>
      </c>
      <c r="AC85">
        <v>13.5</v>
      </c>
      <c r="AD85">
        <v>0</v>
      </c>
      <c r="AE85">
        <v>0</v>
      </c>
      <c r="AF85">
        <v>111.99</v>
      </c>
      <c r="AG85">
        <v>13.5</v>
      </c>
      <c r="AH85">
        <v>0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4</v>
      </c>
      <c r="AT85">
        <v>0.02</v>
      </c>
      <c r="AU85" t="s">
        <v>4</v>
      </c>
      <c r="AV85">
        <v>0</v>
      </c>
      <c r="AW85">
        <v>2</v>
      </c>
      <c r="AX85">
        <v>68290775</v>
      </c>
      <c r="AY85">
        <v>1</v>
      </c>
      <c r="AZ85">
        <v>0</v>
      </c>
      <c r="BA85">
        <v>83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Y85*Source!I50</f>
        <v>1.3999999999999999E-2</v>
      </c>
      <c r="CY85">
        <f>AB85</f>
        <v>111.99</v>
      </c>
      <c r="CZ85">
        <f>AF85</f>
        <v>111.99</v>
      </c>
      <c r="DA85">
        <f>AJ85</f>
        <v>1</v>
      </c>
      <c r="DB85">
        <f t="shared" si="7"/>
        <v>2.2400000000000002</v>
      </c>
      <c r="DC85">
        <f t="shared" si="8"/>
        <v>0.27</v>
      </c>
    </row>
    <row r="86" spans="1:107" x14ac:dyDescent="0.25">
      <c r="A86">
        <f>ROW(Source!A50)</f>
        <v>50</v>
      </c>
      <c r="B86">
        <v>68249185</v>
      </c>
      <c r="C86">
        <v>68290762</v>
      </c>
      <c r="D86">
        <v>56953077</v>
      </c>
      <c r="E86">
        <v>1</v>
      </c>
      <c r="F86">
        <v>1</v>
      </c>
      <c r="G86">
        <v>1</v>
      </c>
      <c r="H86">
        <v>2</v>
      </c>
      <c r="I86" t="s">
        <v>338</v>
      </c>
      <c r="J86" t="s">
        <v>339</v>
      </c>
      <c r="K86" t="s">
        <v>340</v>
      </c>
      <c r="L86">
        <v>1368</v>
      </c>
      <c r="N86">
        <v>1011</v>
      </c>
      <c r="O86" t="s">
        <v>334</v>
      </c>
      <c r="P86" t="s">
        <v>334</v>
      </c>
      <c r="Q86">
        <v>1</v>
      </c>
      <c r="W86">
        <v>0</v>
      </c>
      <c r="X86">
        <v>1372534845</v>
      </c>
      <c r="Y86">
        <v>0.02</v>
      </c>
      <c r="AA86">
        <v>0</v>
      </c>
      <c r="AB86">
        <v>65.709999999999994</v>
      </c>
      <c r="AC86">
        <v>11.6</v>
      </c>
      <c r="AD86">
        <v>0</v>
      </c>
      <c r="AE86">
        <v>0</v>
      </c>
      <c r="AF86">
        <v>65.709999999999994</v>
      </c>
      <c r="AG86">
        <v>11.6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4</v>
      </c>
      <c r="AT86">
        <v>0.02</v>
      </c>
      <c r="AU86" t="s">
        <v>4</v>
      </c>
      <c r="AV86">
        <v>0</v>
      </c>
      <c r="AW86">
        <v>2</v>
      </c>
      <c r="AX86">
        <v>68290776</v>
      </c>
      <c r="AY86">
        <v>1</v>
      </c>
      <c r="AZ86">
        <v>0</v>
      </c>
      <c r="BA86">
        <v>84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Y86*Source!I50</f>
        <v>1.3999999999999999E-2</v>
      </c>
      <c r="CY86">
        <f>AB86</f>
        <v>65.709999999999994</v>
      </c>
      <c r="CZ86">
        <f>AF86</f>
        <v>65.709999999999994</v>
      </c>
      <c r="DA86">
        <f>AJ86</f>
        <v>1</v>
      </c>
      <c r="DB86">
        <f t="shared" si="7"/>
        <v>1.31</v>
      </c>
      <c r="DC86">
        <f t="shared" si="8"/>
        <v>0.23</v>
      </c>
    </row>
    <row r="87" spans="1:107" x14ac:dyDescent="0.25">
      <c r="A87">
        <f>ROW(Source!A50)</f>
        <v>50</v>
      </c>
      <c r="B87">
        <v>68249185</v>
      </c>
      <c r="C87">
        <v>68290762</v>
      </c>
      <c r="D87">
        <v>56870720</v>
      </c>
      <c r="E87">
        <v>1</v>
      </c>
      <c r="F87">
        <v>1</v>
      </c>
      <c r="G87">
        <v>1</v>
      </c>
      <c r="H87">
        <v>3</v>
      </c>
      <c r="I87" t="s">
        <v>368</v>
      </c>
      <c r="J87" t="s">
        <v>369</v>
      </c>
      <c r="K87" t="s">
        <v>370</v>
      </c>
      <c r="L87">
        <v>1346</v>
      </c>
      <c r="N87">
        <v>1009</v>
      </c>
      <c r="O87" t="s">
        <v>350</v>
      </c>
      <c r="P87" t="s">
        <v>350</v>
      </c>
      <c r="Q87">
        <v>1</v>
      </c>
      <c r="W87">
        <v>0</v>
      </c>
      <c r="X87">
        <v>-1088866022</v>
      </c>
      <c r="Y87">
        <v>0.16</v>
      </c>
      <c r="AA87">
        <v>30.4</v>
      </c>
      <c r="AB87">
        <v>0</v>
      </c>
      <c r="AC87">
        <v>0</v>
      </c>
      <c r="AD87">
        <v>0</v>
      </c>
      <c r="AE87">
        <v>30.4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4</v>
      </c>
      <c r="AT87">
        <v>0.16</v>
      </c>
      <c r="AU87" t="s">
        <v>4</v>
      </c>
      <c r="AV87">
        <v>0</v>
      </c>
      <c r="AW87">
        <v>2</v>
      </c>
      <c r="AX87">
        <v>68290777</v>
      </c>
      <c r="AY87">
        <v>1</v>
      </c>
      <c r="AZ87">
        <v>0</v>
      </c>
      <c r="BA87">
        <v>85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Y87*Source!I50</f>
        <v>0.11199999999999999</v>
      </c>
      <c r="CY87">
        <f t="shared" ref="CY87:CY92" si="9">AA87</f>
        <v>30.4</v>
      </c>
      <c r="CZ87">
        <f t="shared" ref="CZ87:CZ92" si="10">AE87</f>
        <v>30.4</v>
      </c>
      <c r="DA87">
        <f t="shared" ref="DA87:DA92" si="11">AI87</f>
        <v>1</v>
      </c>
      <c r="DB87">
        <f t="shared" si="7"/>
        <v>4.8600000000000003</v>
      </c>
      <c r="DC87">
        <f t="shared" si="8"/>
        <v>0</v>
      </c>
    </row>
    <row r="88" spans="1:107" x14ac:dyDescent="0.25">
      <c r="A88">
        <f>ROW(Source!A50)</f>
        <v>50</v>
      </c>
      <c r="B88">
        <v>68249185</v>
      </c>
      <c r="C88">
        <v>68290762</v>
      </c>
      <c r="D88">
        <v>56871027</v>
      </c>
      <c r="E88">
        <v>1</v>
      </c>
      <c r="F88">
        <v>1</v>
      </c>
      <c r="G88">
        <v>1</v>
      </c>
      <c r="H88">
        <v>3</v>
      </c>
      <c r="I88" t="s">
        <v>419</v>
      </c>
      <c r="J88" t="s">
        <v>420</v>
      </c>
      <c r="K88" t="s">
        <v>421</v>
      </c>
      <c r="L88">
        <v>1348</v>
      </c>
      <c r="N88">
        <v>1009</v>
      </c>
      <c r="O88" t="s">
        <v>230</v>
      </c>
      <c r="P88" t="s">
        <v>230</v>
      </c>
      <c r="Q88">
        <v>1000</v>
      </c>
      <c r="W88">
        <v>0</v>
      </c>
      <c r="X88">
        <v>1012095217</v>
      </c>
      <c r="Y88">
        <v>5.9999999999999995E-4</v>
      </c>
      <c r="AA88">
        <v>1820</v>
      </c>
      <c r="AB88">
        <v>0</v>
      </c>
      <c r="AC88">
        <v>0</v>
      </c>
      <c r="AD88">
        <v>0</v>
      </c>
      <c r="AE88">
        <v>1820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4</v>
      </c>
      <c r="AT88">
        <v>5.9999999999999995E-4</v>
      </c>
      <c r="AU88" t="s">
        <v>4</v>
      </c>
      <c r="AV88">
        <v>0</v>
      </c>
      <c r="AW88">
        <v>2</v>
      </c>
      <c r="AX88">
        <v>68290778</v>
      </c>
      <c r="AY88">
        <v>1</v>
      </c>
      <c r="AZ88">
        <v>0</v>
      </c>
      <c r="BA88">
        <v>86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Y88*Source!I50</f>
        <v>4.1999999999999996E-4</v>
      </c>
      <c r="CY88">
        <f t="shared" si="9"/>
        <v>1820</v>
      </c>
      <c r="CZ88">
        <f t="shared" si="10"/>
        <v>1820</v>
      </c>
      <c r="DA88">
        <f t="shared" si="11"/>
        <v>1</v>
      </c>
      <c r="DB88">
        <f t="shared" si="7"/>
        <v>1.0900000000000001</v>
      </c>
      <c r="DC88">
        <f t="shared" si="8"/>
        <v>0</v>
      </c>
    </row>
    <row r="89" spans="1:107" x14ac:dyDescent="0.25">
      <c r="A89">
        <f>ROW(Source!A50)</f>
        <v>50</v>
      </c>
      <c r="B89">
        <v>68249185</v>
      </c>
      <c r="C89">
        <v>68290762</v>
      </c>
      <c r="D89">
        <v>56907553</v>
      </c>
      <c r="E89">
        <v>1</v>
      </c>
      <c r="F89">
        <v>1</v>
      </c>
      <c r="G89">
        <v>1</v>
      </c>
      <c r="H89">
        <v>3</v>
      </c>
      <c r="I89" t="s">
        <v>354</v>
      </c>
      <c r="J89" t="s">
        <v>355</v>
      </c>
      <c r="K89" t="s">
        <v>356</v>
      </c>
      <c r="L89">
        <v>1346</v>
      </c>
      <c r="N89">
        <v>1009</v>
      </c>
      <c r="O89" t="s">
        <v>350</v>
      </c>
      <c r="P89" t="s">
        <v>350</v>
      </c>
      <c r="Q89">
        <v>1</v>
      </c>
      <c r="W89">
        <v>0</v>
      </c>
      <c r="X89">
        <v>210558753</v>
      </c>
      <c r="Y89">
        <v>0.02</v>
      </c>
      <c r="AA89">
        <v>28.6</v>
      </c>
      <c r="AB89">
        <v>0</v>
      </c>
      <c r="AC89">
        <v>0</v>
      </c>
      <c r="AD89">
        <v>0</v>
      </c>
      <c r="AE89">
        <v>28.6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4</v>
      </c>
      <c r="AT89">
        <v>0.02</v>
      </c>
      <c r="AU89" t="s">
        <v>4</v>
      </c>
      <c r="AV89">
        <v>0</v>
      </c>
      <c r="AW89">
        <v>2</v>
      </c>
      <c r="AX89">
        <v>68290779</v>
      </c>
      <c r="AY89">
        <v>1</v>
      </c>
      <c r="AZ89">
        <v>0</v>
      </c>
      <c r="BA89">
        <v>87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Y89*Source!I50</f>
        <v>1.3999999999999999E-2</v>
      </c>
      <c r="CY89">
        <f t="shared" si="9"/>
        <v>28.6</v>
      </c>
      <c r="CZ89">
        <f t="shared" si="10"/>
        <v>28.6</v>
      </c>
      <c r="DA89">
        <f t="shared" si="11"/>
        <v>1</v>
      </c>
      <c r="DB89">
        <f t="shared" si="7"/>
        <v>0.56999999999999995</v>
      </c>
      <c r="DC89">
        <f t="shared" si="8"/>
        <v>0</v>
      </c>
    </row>
    <row r="90" spans="1:107" x14ac:dyDescent="0.25">
      <c r="A90">
        <f>ROW(Source!A50)</f>
        <v>50</v>
      </c>
      <c r="B90">
        <v>68249185</v>
      </c>
      <c r="C90">
        <v>68290762</v>
      </c>
      <c r="D90">
        <v>56921268</v>
      </c>
      <c r="E90">
        <v>1</v>
      </c>
      <c r="F90">
        <v>1</v>
      </c>
      <c r="G90">
        <v>1</v>
      </c>
      <c r="H90">
        <v>3</v>
      </c>
      <c r="I90" t="s">
        <v>422</v>
      </c>
      <c r="J90" t="s">
        <v>423</v>
      </c>
      <c r="K90" t="s">
        <v>424</v>
      </c>
      <c r="L90">
        <v>1355</v>
      </c>
      <c r="N90">
        <v>1010</v>
      </c>
      <c r="O90" t="s">
        <v>374</v>
      </c>
      <c r="P90" t="s">
        <v>374</v>
      </c>
      <c r="Q90">
        <v>100</v>
      </c>
      <c r="W90">
        <v>0</v>
      </c>
      <c r="X90">
        <v>-423136440</v>
      </c>
      <c r="Y90">
        <v>0.05</v>
      </c>
      <c r="AA90">
        <v>110</v>
      </c>
      <c r="AB90">
        <v>0</v>
      </c>
      <c r="AC90">
        <v>0</v>
      </c>
      <c r="AD90">
        <v>0</v>
      </c>
      <c r="AE90">
        <v>110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4</v>
      </c>
      <c r="AT90">
        <v>0.05</v>
      </c>
      <c r="AU90" t="s">
        <v>4</v>
      </c>
      <c r="AV90">
        <v>0</v>
      </c>
      <c r="AW90">
        <v>2</v>
      </c>
      <c r="AX90">
        <v>68290780</v>
      </c>
      <c r="AY90">
        <v>1</v>
      </c>
      <c r="AZ90">
        <v>0</v>
      </c>
      <c r="BA90">
        <v>88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Y90*Source!I50</f>
        <v>3.4999999999999996E-2</v>
      </c>
      <c r="CY90">
        <f t="shared" si="9"/>
        <v>110</v>
      </c>
      <c r="CZ90">
        <f t="shared" si="10"/>
        <v>110</v>
      </c>
      <c r="DA90">
        <f t="shared" si="11"/>
        <v>1</v>
      </c>
      <c r="DB90">
        <f t="shared" si="7"/>
        <v>5.5</v>
      </c>
      <c r="DC90">
        <f t="shared" si="8"/>
        <v>0</v>
      </c>
    </row>
    <row r="91" spans="1:107" x14ac:dyDescent="0.25">
      <c r="A91">
        <f>ROW(Source!A50)</f>
        <v>50</v>
      </c>
      <c r="B91">
        <v>68249185</v>
      </c>
      <c r="C91">
        <v>68290762</v>
      </c>
      <c r="D91">
        <v>56921319</v>
      </c>
      <c r="E91">
        <v>1</v>
      </c>
      <c r="F91">
        <v>1</v>
      </c>
      <c r="G91">
        <v>1</v>
      </c>
      <c r="H91">
        <v>3</v>
      </c>
      <c r="I91" t="s">
        <v>425</v>
      </c>
      <c r="J91" t="s">
        <v>426</v>
      </c>
      <c r="K91" t="s">
        <v>427</v>
      </c>
      <c r="L91">
        <v>1356</v>
      </c>
      <c r="N91">
        <v>1010</v>
      </c>
      <c r="O91" t="s">
        <v>428</v>
      </c>
      <c r="P91" t="s">
        <v>428</v>
      </c>
      <c r="Q91">
        <v>1000</v>
      </c>
      <c r="W91">
        <v>0</v>
      </c>
      <c r="X91">
        <v>537827188</v>
      </c>
      <c r="Y91">
        <v>1.2200000000000001E-2</v>
      </c>
      <c r="AA91">
        <v>119</v>
      </c>
      <c r="AB91">
        <v>0</v>
      </c>
      <c r="AC91">
        <v>0</v>
      </c>
      <c r="AD91">
        <v>0</v>
      </c>
      <c r="AE91">
        <v>119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4</v>
      </c>
      <c r="AT91">
        <v>1.2200000000000001E-2</v>
      </c>
      <c r="AU91" t="s">
        <v>4</v>
      </c>
      <c r="AV91">
        <v>0</v>
      </c>
      <c r="AW91">
        <v>2</v>
      </c>
      <c r="AX91">
        <v>68290781</v>
      </c>
      <c r="AY91">
        <v>1</v>
      </c>
      <c r="AZ91">
        <v>0</v>
      </c>
      <c r="BA91">
        <v>89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Y91*Source!I50</f>
        <v>8.5400000000000007E-3</v>
      </c>
      <c r="CY91">
        <f t="shared" si="9"/>
        <v>119</v>
      </c>
      <c r="CZ91">
        <f t="shared" si="10"/>
        <v>119</v>
      </c>
      <c r="DA91">
        <f t="shared" si="11"/>
        <v>1</v>
      </c>
      <c r="DB91">
        <f t="shared" si="7"/>
        <v>1.45</v>
      </c>
      <c r="DC91">
        <f t="shared" si="8"/>
        <v>0</v>
      </c>
    </row>
    <row r="92" spans="1:107" x14ac:dyDescent="0.25">
      <c r="A92">
        <f>ROW(Source!A50)</f>
        <v>50</v>
      </c>
      <c r="B92">
        <v>68249185</v>
      </c>
      <c r="C92">
        <v>68290762</v>
      </c>
      <c r="D92">
        <v>56867659</v>
      </c>
      <c r="E92">
        <v>17</v>
      </c>
      <c r="F92">
        <v>1</v>
      </c>
      <c r="G92">
        <v>1</v>
      </c>
      <c r="H92">
        <v>3</v>
      </c>
      <c r="I92" t="s">
        <v>357</v>
      </c>
      <c r="J92" t="s">
        <v>4</v>
      </c>
      <c r="K92" t="s">
        <v>358</v>
      </c>
      <c r="L92">
        <v>1374</v>
      </c>
      <c r="N92">
        <v>1013</v>
      </c>
      <c r="O92" t="s">
        <v>359</v>
      </c>
      <c r="P92" t="s">
        <v>359</v>
      </c>
      <c r="Q92">
        <v>1</v>
      </c>
      <c r="W92">
        <v>0</v>
      </c>
      <c r="X92">
        <v>-1731369543</v>
      </c>
      <c r="Y92">
        <v>1.01</v>
      </c>
      <c r="AA92">
        <v>1</v>
      </c>
      <c r="AB92">
        <v>0</v>
      </c>
      <c r="AC92">
        <v>0</v>
      </c>
      <c r="AD92">
        <v>0</v>
      </c>
      <c r="AE92">
        <v>1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4</v>
      </c>
      <c r="AT92">
        <v>1.01</v>
      </c>
      <c r="AU92" t="s">
        <v>4</v>
      </c>
      <c r="AV92">
        <v>0</v>
      </c>
      <c r="AW92">
        <v>2</v>
      </c>
      <c r="AX92">
        <v>68290782</v>
      </c>
      <c r="AY92">
        <v>1</v>
      </c>
      <c r="AZ92">
        <v>0</v>
      </c>
      <c r="BA92">
        <v>90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Y92*Source!I50</f>
        <v>0.70699999999999996</v>
      </c>
      <c r="CY92">
        <f t="shared" si="9"/>
        <v>1</v>
      </c>
      <c r="CZ92">
        <f t="shared" si="10"/>
        <v>1</v>
      </c>
      <c r="DA92">
        <f t="shared" si="11"/>
        <v>1</v>
      </c>
      <c r="DB92">
        <f t="shared" si="7"/>
        <v>1.01</v>
      </c>
      <c r="DC92">
        <f t="shared" si="8"/>
        <v>0</v>
      </c>
    </row>
    <row r="93" spans="1:107" x14ac:dyDescent="0.25">
      <c r="A93">
        <f>ROW(Source!A51)</f>
        <v>51</v>
      </c>
      <c r="B93">
        <v>68249185</v>
      </c>
      <c r="C93">
        <v>68745804</v>
      </c>
      <c r="D93">
        <v>57134535</v>
      </c>
      <c r="E93">
        <v>1</v>
      </c>
      <c r="F93">
        <v>1</v>
      </c>
      <c r="G93">
        <v>1</v>
      </c>
      <c r="H93">
        <v>1</v>
      </c>
      <c r="I93" t="s">
        <v>417</v>
      </c>
      <c r="J93" t="s">
        <v>4</v>
      </c>
      <c r="K93" t="s">
        <v>418</v>
      </c>
      <c r="L93">
        <v>1191</v>
      </c>
      <c r="N93">
        <v>1013</v>
      </c>
      <c r="O93" t="s">
        <v>328</v>
      </c>
      <c r="P93" t="s">
        <v>328</v>
      </c>
      <c r="Q93">
        <v>1</v>
      </c>
      <c r="W93">
        <v>0</v>
      </c>
      <c r="X93">
        <v>-1081351934</v>
      </c>
      <c r="Y93">
        <v>1.83</v>
      </c>
      <c r="AA93">
        <v>0</v>
      </c>
      <c r="AB93">
        <v>0</v>
      </c>
      <c r="AC93">
        <v>0</v>
      </c>
      <c r="AD93">
        <v>9.4</v>
      </c>
      <c r="AE93">
        <v>0</v>
      </c>
      <c r="AF93">
        <v>0</v>
      </c>
      <c r="AG93">
        <v>0</v>
      </c>
      <c r="AH93">
        <v>9.4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4</v>
      </c>
      <c r="AT93">
        <v>1.83</v>
      </c>
      <c r="AU93" t="s">
        <v>4</v>
      </c>
      <c r="AV93">
        <v>1</v>
      </c>
      <c r="AW93">
        <v>2</v>
      </c>
      <c r="AX93">
        <v>68745805</v>
      </c>
      <c r="AY93">
        <v>1</v>
      </c>
      <c r="AZ93">
        <v>0</v>
      </c>
      <c r="BA93">
        <v>91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Y93*Source!I51</f>
        <v>2.379</v>
      </c>
      <c r="CY93">
        <f>AD93</f>
        <v>9.4</v>
      </c>
      <c r="CZ93">
        <f>AH93</f>
        <v>9.4</v>
      </c>
      <c r="DA93">
        <f>AL93</f>
        <v>1</v>
      </c>
      <c r="DB93">
        <f t="shared" si="7"/>
        <v>17.2</v>
      </c>
      <c r="DC93">
        <f t="shared" si="8"/>
        <v>0</v>
      </c>
    </row>
    <row r="94" spans="1:107" x14ac:dyDescent="0.25">
      <c r="A94">
        <f>ROW(Source!A51)</f>
        <v>51</v>
      </c>
      <c r="B94">
        <v>68249185</v>
      </c>
      <c r="C94">
        <v>68745804</v>
      </c>
      <c r="D94">
        <v>57134533</v>
      </c>
      <c r="E94">
        <v>1</v>
      </c>
      <c r="F94">
        <v>1</v>
      </c>
      <c r="G94">
        <v>1</v>
      </c>
      <c r="H94">
        <v>1</v>
      </c>
      <c r="I94" t="s">
        <v>329</v>
      </c>
      <c r="J94" t="s">
        <v>4</v>
      </c>
      <c r="K94" t="s">
        <v>330</v>
      </c>
      <c r="L94">
        <v>1191</v>
      </c>
      <c r="N94">
        <v>1013</v>
      </c>
      <c r="O94" t="s">
        <v>328</v>
      </c>
      <c r="P94" t="s">
        <v>328</v>
      </c>
      <c r="Q94">
        <v>1</v>
      </c>
      <c r="W94">
        <v>0</v>
      </c>
      <c r="X94">
        <v>-1417349443</v>
      </c>
      <c r="Y94">
        <v>0.02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4</v>
      </c>
      <c r="AT94">
        <v>0.02</v>
      </c>
      <c r="AU94" t="s">
        <v>4</v>
      </c>
      <c r="AV94">
        <v>2</v>
      </c>
      <c r="AW94">
        <v>2</v>
      </c>
      <c r="AX94">
        <v>68745806</v>
      </c>
      <c r="AY94">
        <v>1</v>
      </c>
      <c r="AZ94">
        <v>0</v>
      </c>
      <c r="BA94">
        <v>92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Y94*Source!I51</f>
        <v>2.6000000000000002E-2</v>
      </c>
      <c r="CY94">
        <f>AD94</f>
        <v>0</v>
      </c>
      <c r="CZ94">
        <f>AH94</f>
        <v>0</v>
      </c>
      <c r="DA94">
        <f>AL94</f>
        <v>1</v>
      </c>
      <c r="DB94">
        <f t="shared" si="7"/>
        <v>0</v>
      </c>
      <c r="DC94">
        <f t="shared" si="8"/>
        <v>0</v>
      </c>
    </row>
    <row r="95" spans="1:107" x14ac:dyDescent="0.25">
      <c r="A95">
        <f>ROW(Source!A51)</f>
        <v>51</v>
      </c>
      <c r="B95">
        <v>68249185</v>
      </c>
      <c r="C95">
        <v>68745804</v>
      </c>
      <c r="D95">
        <v>56951691</v>
      </c>
      <c r="E95">
        <v>1</v>
      </c>
      <c r="F95">
        <v>1</v>
      </c>
      <c r="G95">
        <v>1</v>
      </c>
      <c r="H95">
        <v>2</v>
      </c>
      <c r="I95" t="s">
        <v>335</v>
      </c>
      <c r="J95" t="s">
        <v>336</v>
      </c>
      <c r="K95" t="s">
        <v>337</v>
      </c>
      <c r="L95">
        <v>1368</v>
      </c>
      <c r="N95">
        <v>1011</v>
      </c>
      <c r="O95" t="s">
        <v>334</v>
      </c>
      <c r="P95" t="s">
        <v>334</v>
      </c>
      <c r="Q95">
        <v>1</v>
      </c>
      <c r="W95">
        <v>0</v>
      </c>
      <c r="X95">
        <v>-1718674368</v>
      </c>
      <c r="Y95">
        <v>0.01</v>
      </c>
      <c r="AA95">
        <v>0</v>
      </c>
      <c r="AB95">
        <v>111.99</v>
      </c>
      <c r="AC95">
        <v>13.5</v>
      </c>
      <c r="AD95">
        <v>0</v>
      </c>
      <c r="AE95">
        <v>0</v>
      </c>
      <c r="AF95">
        <v>111.99</v>
      </c>
      <c r="AG95">
        <v>13.5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4</v>
      </c>
      <c r="AT95">
        <v>0.01</v>
      </c>
      <c r="AU95" t="s">
        <v>4</v>
      </c>
      <c r="AV95">
        <v>0</v>
      </c>
      <c r="AW95">
        <v>2</v>
      </c>
      <c r="AX95">
        <v>68745807</v>
      </c>
      <c r="AY95">
        <v>1</v>
      </c>
      <c r="AZ95">
        <v>0</v>
      </c>
      <c r="BA95">
        <v>93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Y95*Source!I51</f>
        <v>1.3000000000000001E-2</v>
      </c>
      <c r="CY95">
        <f>AB95</f>
        <v>111.99</v>
      </c>
      <c r="CZ95">
        <f>AF95</f>
        <v>111.99</v>
      </c>
      <c r="DA95">
        <f>AJ95</f>
        <v>1</v>
      </c>
      <c r="DB95">
        <f t="shared" si="7"/>
        <v>1.1200000000000001</v>
      </c>
      <c r="DC95">
        <f t="shared" si="8"/>
        <v>0.14000000000000001</v>
      </c>
    </row>
    <row r="96" spans="1:107" x14ac:dyDescent="0.25">
      <c r="A96">
        <f>ROW(Source!A51)</f>
        <v>51</v>
      </c>
      <c r="B96">
        <v>68249185</v>
      </c>
      <c r="C96">
        <v>68745804</v>
      </c>
      <c r="D96">
        <v>56953077</v>
      </c>
      <c r="E96">
        <v>1</v>
      </c>
      <c r="F96">
        <v>1</v>
      </c>
      <c r="G96">
        <v>1</v>
      </c>
      <c r="H96">
        <v>2</v>
      </c>
      <c r="I96" t="s">
        <v>338</v>
      </c>
      <c r="J96" t="s">
        <v>339</v>
      </c>
      <c r="K96" t="s">
        <v>340</v>
      </c>
      <c r="L96">
        <v>1368</v>
      </c>
      <c r="N96">
        <v>1011</v>
      </c>
      <c r="O96" t="s">
        <v>334</v>
      </c>
      <c r="P96" t="s">
        <v>334</v>
      </c>
      <c r="Q96">
        <v>1</v>
      </c>
      <c r="W96">
        <v>0</v>
      </c>
      <c r="X96">
        <v>1372534845</v>
      </c>
      <c r="Y96">
        <v>0.01</v>
      </c>
      <c r="AA96">
        <v>0</v>
      </c>
      <c r="AB96">
        <v>65.709999999999994</v>
      </c>
      <c r="AC96">
        <v>11.6</v>
      </c>
      <c r="AD96">
        <v>0</v>
      </c>
      <c r="AE96">
        <v>0</v>
      </c>
      <c r="AF96">
        <v>65.709999999999994</v>
      </c>
      <c r="AG96">
        <v>11.6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4</v>
      </c>
      <c r="AT96">
        <v>0.01</v>
      </c>
      <c r="AU96" t="s">
        <v>4</v>
      </c>
      <c r="AV96">
        <v>0</v>
      </c>
      <c r="AW96">
        <v>2</v>
      </c>
      <c r="AX96">
        <v>68745808</v>
      </c>
      <c r="AY96">
        <v>1</v>
      </c>
      <c r="AZ96">
        <v>0</v>
      </c>
      <c r="BA96">
        <v>94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Y96*Source!I51</f>
        <v>1.3000000000000001E-2</v>
      </c>
      <c r="CY96">
        <f>AB96</f>
        <v>65.709999999999994</v>
      </c>
      <c r="CZ96">
        <f>AF96</f>
        <v>65.709999999999994</v>
      </c>
      <c r="DA96">
        <f>AJ96</f>
        <v>1</v>
      </c>
      <c r="DB96">
        <f t="shared" si="7"/>
        <v>0.66</v>
      </c>
      <c r="DC96">
        <f t="shared" si="8"/>
        <v>0.12</v>
      </c>
    </row>
    <row r="97" spans="1:107" x14ac:dyDescent="0.25">
      <c r="A97">
        <f>ROW(Source!A51)</f>
        <v>51</v>
      </c>
      <c r="B97">
        <v>68249185</v>
      </c>
      <c r="C97">
        <v>68745804</v>
      </c>
      <c r="D97">
        <v>56870720</v>
      </c>
      <c r="E97">
        <v>1</v>
      </c>
      <c r="F97">
        <v>1</v>
      </c>
      <c r="G97">
        <v>1</v>
      </c>
      <c r="H97">
        <v>3</v>
      </c>
      <c r="I97" t="s">
        <v>368</v>
      </c>
      <c r="J97" t="s">
        <v>369</v>
      </c>
      <c r="K97" t="s">
        <v>370</v>
      </c>
      <c r="L97">
        <v>1346</v>
      </c>
      <c r="N97">
        <v>1009</v>
      </c>
      <c r="O97" t="s">
        <v>350</v>
      </c>
      <c r="P97" t="s">
        <v>350</v>
      </c>
      <c r="Q97">
        <v>1</v>
      </c>
      <c r="W97">
        <v>0</v>
      </c>
      <c r="X97">
        <v>-1088866022</v>
      </c>
      <c r="Y97">
        <v>0.16</v>
      </c>
      <c r="AA97">
        <v>30.4</v>
      </c>
      <c r="AB97">
        <v>0</v>
      </c>
      <c r="AC97">
        <v>0</v>
      </c>
      <c r="AD97">
        <v>0</v>
      </c>
      <c r="AE97">
        <v>30.4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4</v>
      </c>
      <c r="AT97">
        <v>0.16</v>
      </c>
      <c r="AU97" t="s">
        <v>4</v>
      </c>
      <c r="AV97">
        <v>0</v>
      </c>
      <c r="AW97">
        <v>2</v>
      </c>
      <c r="AX97">
        <v>68745809</v>
      </c>
      <c r="AY97">
        <v>1</v>
      </c>
      <c r="AZ97">
        <v>0</v>
      </c>
      <c r="BA97">
        <v>95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Y97*Source!I51</f>
        <v>0.20800000000000002</v>
      </c>
      <c r="CY97">
        <f>AA97</f>
        <v>30.4</v>
      </c>
      <c r="CZ97">
        <f>AE97</f>
        <v>30.4</v>
      </c>
      <c r="DA97">
        <f>AI97</f>
        <v>1</v>
      </c>
      <c r="DB97">
        <f t="shared" ref="DB97:DB111" si="12">ROUND(ROUND(AT97*CZ97,2),2)</f>
        <v>4.8600000000000003</v>
      </c>
      <c r="DC97">
        <f t="shared" ref="DC97:DC111" si="13">ROUND(ROUND(AT97*AG97,2),2)</f>
        <v>0</v>
      </c>
    </row>
    <row r="98" spans="1:107" x14ac:dyDescent="0.25">
      <c r="A98">
        <f>ROW(Source!A51)</f>
        <v>51</v>
      </c>
      <c r="B98">
        <v>68249185</v>
      </c>
      <c r="C98">
        <v>68745804</v>
      </c>
      <c r="D98">
        <v>56871027</v>
      </c>
      <c r="E98">
        <v>1</v>
      </c>
      <c r="F98">
        <v>1</v>
      </c>
      <c r="G98">
        <v>1</v>
      </c>
      <c r="H98">
        <v>3</v>
      </c>
      <c r="I98" t="s">
        <v>419</v>
      </c>
      <c r="J98" t="s">
        <v>420</v>
      </c>
      <c r="K98" t="s">
        <v>421</v>
      </c>
      <c r="L98">
        <v>1348</v>
      </c>
      <c r="N98">
        <v>1009</v>
      </c>
      <c r="O98" t="s">
        <v>230</v>
      </c>
      <c r="P98" t="s">
        <v>230</v>
      </c>
      <c r="Q98">
        <v>1000</v>
      </c>
      <c r="W98">
        <v>0</v>
      </c>
      <c r="X98">
        <v>1012095217</v>
      </c>
      <c r="Y98">
        <v>5.9999999999999995E-4</v>
      </c>
      <c r="AA98">
        <v>1820</v>
      </c>
      <c r="AB98">
        <v>0</v>
      </c>
      <c r="AC98">
        <v>0</v>
      </c>
      <c r="AD98">
        <v>0</v>
      </c>
      <c r="AE98">
        <v>1820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4</v>
      </c>
      <c r="AT98">
        <v>5.9999999999999995E-4</v>
      </c>
      <c r="AU98" t="s">
        <v>4</v>
      </c>
      <c r="AV98">
        <v>0</v>
      </c>
      <c r="AW98">
        <v>2</v>
      </c>
      <c r="AX98">
        <v>68745810</v>
      </c>
      <c r="AY98">
        <v>1</v>
      </c>
      <c r="AZ98">
        <v>0</v>
      </c>
      <c r="BA98">
        <v>96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Y98*Source!I51</f>
        <v>7.7999999999999999E-4</v>
      </c>
      <c r="CY98">
        <f>AA98</f>
        <v>1820</v>
      </c>
      <c r="CZ98">
        <f>AE98</f>
        <v>1820</v>
      </c>
      <c r="DA98">
        <f>AI98</f>
        <v>1</v>
      </c>
      <c r="DB98">
        <f t="shared" si="12"/>
        <v>1.0900000000000001</v>
      </c>
      <c r="DC98">
        <f t="shared" si="13"/>
        <v>0</v>
      </c>
    </row>
    <row r="99" spans="1:107" x14ac:dyDescent="0.25">
      <c r="A99">
        <f>ROW(Source!A51)</f>
        <v>51</v>
      </c>
      <c r="B99">
        <v>68249185</v>
      </c>
      <c r="C99">
        <v>68745804</v>
      </c>
      <c r="D99">
        <v>56907553</v>
      </c>
      <c r="E99">
        <v>1</v>
      </c>
      <c r="F99">
        <v>1</v>
      </c>
      <c r="G99">
        <v>1</v>
      </c>
      <c r="H99">
        <v>3</v>
      </c>
      <c r="I99" t="s">
        <v>354</v>
      </c>
      <c r="J99" t="s">
        <v>355</v>
      </c>
      <c r="K99" t="s">
        <v>356</v>
      </c>
      <c r="L99">
        <v>1346</v>
      </c>
      <c r="N99">
        <v>1009</v>
      </c>
      <c r="O99" t="s">
        <v>350</v>
      </c>
      <c r="P99" t="s">
        <v>350</v>
      </c>
      <c r="Q99">
        <v>1</v>
      </c>
      <c r="W99">
        <v>0</v>
      </c>
      <c r="X99">
        <v>210558753</v>
      </c>
      <c r="Y99">
        <v>0.02</v>
      </c>
      <c r="AA99">
        <v>28.6</v>
      </c>
      <c r="AB99">
        <v>0</v>
      </c>
      <c r="AC99">
        <v>0</v>
      </c>
      <c r="AD99">
        <v>0</v>
      </c>
      <c r="AE99">
        <v>28.6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4</v>
      </c>
      <c r="AT99">
        <v>0.02</v>
      </c>
      <c r="AU99" t="s">
        <v>4</v>
      </c>
      <c r="AV99">
        <v>0</v>
      </c>
      <c r="AW99">
        <v>2</v>
      </c>
      <c r="AX99">
        <v>68745811</v>
      </c>
      <c r="AY99">
        <v>1</v>
      </c>
      <c r="AZ99">
        <v>0</v>
      </c>
      <c r="BA99">
        <v>97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Y99*Source!I51</f>
        <v>2.6000000000000002E-2</v>
      </c>
      <c r="CY99">
        <f>AA99</f>
        <v>28.6</v>
      </c>
      <c r="CZ99">
        <f>AE99</f>
        <v>28.6</v>
      </c>
      <c r="DA99">
        <f>AI99</f>
        <v>1</v>
      </c>
      <c r="DB99">
        <f t="shared" si="12"/>
        <v>0.56999999999999995</v>
      </c>
      <c r="DC99">
        <f t="shared" si="13"/>
        <v>0</v>
      </c>
    </row>
    <row r="100" spans="1:107" x14ac:dyDescent="0.25">
      <c r="A100">
        <f>ROW(Source!A51)</f>
        <v>51</v>
      </c>
      <c r="B100">
        <v>68249185</v>
      </c>
      <c r="C100">
        <v>68745804</v>
      </c>
      <c r="D100">
        <v>56921319</v>
      </c>
      <c r="E100">
        <v>1</v>
      </c>
      <c r="F100">
        <v>1</v>
      </c>
      <c r="G100">
        <v>1</v>
      </c>
      <c r="H100">
        <v>3</v>
      </c>
      <c r="I100" t="s">
        <v>425</v>
      </c>
      <c r="J100" t="s">
        <v>426</v>
      </c>
      <c r="K100" t="s">
        <v>427</v>
      </c>
      <c r="L100">
        <v>1356</v>
      </c>
      <c r="N100">
        <v>1010</v>
      </c>
      <c r="O100" t="s">
        <v>428</v>
      </c>
      <c r="P100" t="s">
        <v>428</v>
      </c>
      <c r="Q100">
        <v>1000</v>
      </c>
      <c r="W100">
        <v>0</v>
      </c>
      <c r="X100">
        <v>537827188</v>
      </c>
      <c r="Y100">
        <v>1.2200000000000001E-2</v>
      </c>
      <c r="AA100">
        <v>119</v>
      </c>
      <c r="AB100">
        <v>0</v>
      </c>
      <c r="AC100">
        <v>0</v>
      </c>
      <c r="AD100">
        <v>0</v>
      </c>
      <c r="AE100">
        <v>119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4</v>
      </c>
      <c r="AT100">
        <v>1.2200000000000001E-2</v>
      </c>
      <c r="AU100" t="s">
        <v>4</v>
      </c>
      <c r="AV100">
        <v>0</v>
      </c>
      <c r="AW100">
        <v>2</v>
      </c>
      <c r="AX100">
        <v>68745812</v>
      </c>
      <c r="AY100">
        <v>1</v>
      </c>
      <c r="AZ100">
        <v>0</v>
      </c>
      <c r="BA100">
        <v>98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Y100*Source!I51</f>
        <v>1.5860000000000003E-2</v>
      </c>
      <c r="CY100">
        <f>AA100</f>
        <v>119</v>
      </c>
      <c r="CZ100">
        <f>AE100</f>
        <v>119</v>
      </c>
      <c r="DA100">
        <f>AI100</f>
        <v>1</v>
      </c>
      <c r="DB100">
        <f t="shared" si="12"/>
        <v>1.45</v>
      </c>
      <c r="DC100">
        <f t="shared" si="13"/>
        <v>0</v>
      </c>
    </row>
    <row r="101" spans="1:107" x14ac:dyDescent="0.25">
      <c r="A101">
        <f>ROW(Source!A51)</f>
        <v>51</v>
      </c>
      <c r="B101">
        <v>68249185</v>
      </c>
      <c r="C101">
        <v>68745804</v>
      </c>
      <c r="D101">
        <v>56867659</v>
      </c>
      <c r="E101">
        <v>17</v>
      </c>
      <c r="F101">
        <v>1</v>
      </c>
      <c r="G101">
        <v>1</v>
      </c>
      <c r="H101">
        <v>3</v>
      </c>
      <c r="I101" t="s">
        <v>357</v>
      </c>
      <c r="J101" t="s">
        <v>4</v>
      </c>
      <c r="K101" t="s">
        <v>358</v>
      </c>
      <c r="L101">
        <v>1374</v>
      </c>
      <c r="N101">
        <v>1013</v>
      </c>
      <c r="O101" t="s">
        <v>359</v>
      </c>
      <c r="P101" t="s">
        <v>359</v>
      </c>
      <c r="Q101">
        <v>1</v>
      </c>
      <c r="W101">
        <v>0</v>
      </c>
      <c r="X101">
        <v>-1731369543</v>
      </c>
      <c r="Y101">
        <v>0.34</v>
      </c>
      <c r="AA101">
        <v>1</v>
      </c>
      <c r="AB101">
        <v>0</v>
      </c>
      <c r="AC101">
        <v>0</v>
      </c>
      <c r="AD101">
        <v>0</v>
      </c>
      <c r="AE101">
        <v>1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4</v>
      </c>
      <c r="AT101">
        <v>0.34</v>
      </c>
      <c r="AU101" t="s">
        <v>4</v>
      </c>
      <c r="AV101">
        <v>0</v>
      </c>
      <c r="AW101">
        <v>2</v>
      </c>
      <c r="AX101">
        <v>68745813</v>
      </c>
      <c r="AY101">
        <v>1</v>
      </c>
      <c r="AZ101">
        <v>0</v>
      </c>
      <c r="BA101">
        <v>99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Y101*Source!I51</f>
        <v>0.44200000000000006</v>
      </c>
      <c r="CY101">
        <f>AA101</f>
        <v>1</v>
      </c>
      <c r="CZ101">
        <f>AE101</f>
        <v>1</v>
      </c>
      <c r="DA101">
        <f>AI101</f>
        <v>1</v>
      </c>
      <c r="DB101">
        <f t="shared" si="12"/>
        <v>0.34</v>
      </c>
      <c r="DC101">
        <f t="shared" si="13"/>
        <v>0</v>
      </c>
    </row>
    <row r="102" spans="1:107" x14ac:dyDescent="0.25">
      <c r="A102">
        <f>ROW(Source!A53)</f>
        <v>53</v>
      </c>
      <c r="B102">
        <v>68249185</v>
      </c>
      <c r="C102">
        <v>68291574</v>
      </c>
      <c r="D102">
        <v>57134535</v>
      </c>
      <c r="E102">
        <v>1</v>
      </c>
      <c r="F102">
        <v>1</v>
      </c>
      <c r="G102">
        <v>1</v>
      </c>
      <c r="H102">
        <v>1</v>
      </c>
      <c r="I102" t="s">
        <v>417</v>
      </c>
      <c r="J102" t="s">
        <v>4</v>
      </c>
      <c r="K102" t="s">
        <v>418</v>
      </c>
      <c r="L102">
        <v>1191</v>
      </c>
      <c r="N102">
        <v>1013</v>
      </c>
      <c r="O102" t="s">
        <v>328</v>
      </c>
      <c r="P102" t="s">
        <v>328</v>
      </c>
      <c r="Q102">
        <v>1</v>
      </c>
      <c r="W102">
        <v>0</v>
      </c>
      <c r="X102">
        <v>-1081351934</v>
      </c>
      <c r="Y102">
        <v>6.29</v>
      </c>
      <c r="AA102">
        <v>0</v>
      </c>
      <c r="AB102">
        <v>0</v>
      </c>
      <c r="AC102">
        <v>0</v>
      </c>
      <c r="AD102">
        <v>9.4</v>
      </c>
      <c r="AE102">
        <v>0</v>
      </c>
      <c r="AF102">
        <v>0</v>
      </c>
      <c r="AG102">
        <v>0</v>
      </c>
      <c r="AH102">
        <v>9.4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4</v>
      </c>
      <c r="AT102">
        <v>6.29</v>
      </c>
      <c r="AU102" t="s">
        <v>4</v>
      </c>
      <c r="AV102">
        <v>1</v>
      </c>
      <c r="AW102">
        <v>2</v>
      </c>
      <c r="AX102">
        <v>68291595</v>
      </c>
      <c r="AY102">
        <v>1</v>
      </c>
      <c r="AZ102">
        <v>0</v>
      </c>
      <c r="BA102">
        <v>100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Y102*Source!I53</f>
        <v>1.887</v>
      </c>
      <c r="CY102">
        <f>AD102</f>
        <v>9.4</v>
      </c>
      <c r="CZ102">
        <f>AH102</f>
        <v>9.4</v>
      </c>
      <c r="DA102">
        <f>AL102</f>
        <v>1</v>
      </c>
      <c r="DB102">
        <f t="shared" si="12"/>
        <v>59.13</v>
      </c>
      <c r="DC102">
        <f t="shared" si="13"/>
        <v>0</v>
      </c>
    </row>
    <row r="103" spans="1:107" x14ac:dyDescent="0.25">
      <c r="A103">
        <f>ROW(Source!A53)</f>
        <v>53</v>
      </c>
      <c r="B103">
        <v>68249185</v>
      </c>
      <c r="C103">
        <v>68291574</v>
      </c>
      <c r="D103">
        <v>57134533</v>
      </c>
      <c r="E103">
        <v>1</v>
      </c>
      <c r="F103">
        <v>1</v>
      </c>
      <c r="G103">
        <v>1</v>
      </c>
      <c r="H103">
        <v>1</v>
      </c>
      <c r="I103" t="s">
        <v>329</v>
      </c>
      <c r="J103" t="s">
        <v>4</v>
      </c>
      <c r="K103" t="s">
        <v>330</v>
      </c>
      <c r="L103">
        <v>1191</v>
      </c>
      <c r="N103">
        <v>1013</v>
      </c>
      <c r="O103" t="s">
        <v>328</v>
      </c>
      <c r="P103" t="s">
        <v>328</v>
      </c>
      <c r="Q103">
        <v>1</v>
      </c>
      <c r="W103">
        <v>0</v>
      </c>
      <c r="X103">
        <v>-1417349443</v>
      </c>
      <c r="Y103">
        <v>0.06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4</v>
      </c>
      <c r="AT103">
        <v>0.06</v>
      </c>
      <c r="AU103" t="s">
        <v>4</v>
      </c>
      <c r="AV103">
        <v>2</v>
      </c>
      <c r="AW103">
        <v>2</v>
      </c>
      <c r="AX103">
        <v>68291596</v>
      </c>
      <c r="AY103">
        <v>1</v>
      </c>
      <c r="AZ103">
        <v>0</v>
      </c>
      <c r="BA103">
        <v>101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Y103*Source!I53</f>
        <v>1.7999999999999999E-2</v>
      </c>
      <c r="CY103">
        <f>AD103</f>
        <v>0</v>
      </c>
      <c r="CZ103">
        <f>AH103</f>
        <v>0</v>
      </c>
      <c r="DA103">
        <f>AL103</f>
        <v>1</v>
      </c>
      <c r="DB103">
        <f t="shared" si="12"/>
        <v>0</v>
      </c>
      <c r="DC103">
        <f t="shared" si="13"/>
        <v>0</v>
      </c>
    </row>
    <row r="104" spans="1:107" x14ac:dyDescent="0.25">
      <c r="A104">
        <f>ROW(Source!A53)</f>
        <v>53</v>
      </c>
      <c r="B104">
        <v>68249185</v>
      </c>
      <c r="C104">
        <v>68291574</v>
      </c>
      <c r="D104">
        <v>56951691</v>
      </c>
      <c r="E104">
        <v>1</v>
      </c>
      <c r="F104">
        <v>1</v>
      </c>
      <c r="G104">
        <v>1</v>
      </c>
      <c r="H104">
        <v>2</v>
      </c>
      <c r="I104" t="s">
        <v>335</v>
      </c>
      <c r="J104" t="s">
        <v>336</v>
      </c>
      <c r="K104" t="s">
        <v>337</v>
      </c>
      <c r="L104">
        <v>1368</v>
      </c>
      <c r="N104">
        <v>1011</v>
      </c>
      <c r="O104" t="s">
        <v>334</v>
      </c>
      <c r="P104" t="s">
        <v>334</v>
      </c>
      <c r="Q104">
        <v>1</v>
      </c>
      <c r="W104">
        <v>0</v>
      </c>
      <c r="X104">
        <v>-1718674368</v>
      </c>
      <c r="Y104">
        <v>0.03</v>
      </c>
      <c r="AA104">
        <v>0</v>
      </c>
      <c r="AB104">
        <v>111.99</v>
      </c>
      <c r="AC104">
        <v>13.5</v>
      </c>
      <c r="AD104">
        <v>0</v>
      </c>
      <c r="AE104">
        <v>0</v>
      </c>
      <c r="AF104">
        <v>111.99</v>
      </c>
      <c r="AG104">
        <v>13.5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4</v>
      </c>
      <c r="AT104">
        <v>0.03</v>
      </c>
      <c r="AU104" t="s">
        <v>4</v>
      </c>
      <c r="AV104">
        <v>0</v>
      </c>
      <c r="AW104">
        <v>2</v>
      </c>
      <c r="AX104">
        <v>68291597</v>
      </c>
      <c r="AY104">
        <v>1</v>
      </c>
      <c r="AZ104">
        <v>0</v>
      </c>
      <c r="BA104">
        <v>102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Y104*Source!I53</f>
        <v>8.9999999999999993E-3</v>
      </c>
      <c r="CY104">
        <f>AB104</f>
        <v>111.99</v>
      </c>
      <c r="CZ104">
        <f>AF104</f>
        <v>111.99</v>
      </c>
      <c r="DA104">
        <f>AJ104</f>
        <v>1</v>
      </c>
      <c r="DB104">
        <f t="shared" si="12"/>
        <v>3.36</v>
      </c>
      <c r="DC104">
        <f t="shared" si="13"/>
        <v>0.41</v>
      </c>
    </row>
    <row r="105" spans="1:107" x14ac:dyDescent="0.25">
      <c r="A105">
        <f>ROW(Source!A53)</f>
        <v>53</v>
      </c>
      <c r="B105">
        <v>68249185</v>
      </c>
      <c r="C105">
        <v>68291574</v>
      </c>
      <c r="D105">
        <v>56953077</v>
      </c>
      <c r="E105">
        <v>1</v>
      </c>
      <c r="F105">
        <v>1</v>
      </c>
      <c r="G105">
        <v>1</v>
      </c>
      <c r="H105">
        <v>2</v>
      </c>
      <c r="I105" t="s">
        <v>338</v>
      </c>
      <c r="J105" t="s">
        <v>339</v>
      </c>
      <c r="K105" t="s">
        <v>340</v>
      </c>
      <c r="L105">
        <v>1368</v>
      </c>
      <c r="N105">
        <v>1011</v>
      </c>
      <c r="O105" t="s">
        <v>334</v>
      </c>
      <c r="P105" t="s">
        <v>334</v>
      </c>
      <c r="Q105">
        <v>1</v>
      </c>
      <c r="W105">
        <v>0</v>
      </c>
      <c r="X105">
        <v>1372534845</v>
      </c>
      <c r="Y105">
        <v>0.03</v>
      </c>
      <c r="AA105">
        <v>0</v>
      </c>
      <c r="AB105">
        <v>65.709999999999994</v>
      </c>
      <c r="AC105">
        <v>11.6</v>
      </c>
      <c r="AD105">
        <v>0</v>
      </c>
      <c r="AE105">
        <v>0</v>
      </c>
      <c r="AF105">
        <v>65.709999999999994</v>
      </c>
      <c r="AG105">
        <v>11.6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4</v>
      </c>
      <c r="AT105">
        <v>0.03</v>
      </c>
      <c r="AU105" t="s">
        <v>4</v>
      </c>
      <c r="AV105">
        <v>0</v>
      </c>
      <c r="AW105">
        <v>2</v>
      </c>
      <c r="AX105">
        <v>68291598</v>
      </c>
      <c r="AY105">
        <v>1</v>
      </c>
      <c r="AZ105">
        <v>0</v>
      </c>
      <c r="BA105">
        <v>103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Y105*Source!I53</f>
        <v>8.9999999999999993E-3</v>
      </c>
      <c r="CY105">
        <f>AB105</f>
        <v>65.709999999999994</v>
      </c>
      <c r="CZ105">
        <f>AF105</f>
        <v>65.709999999999994</v>
      </c>
      <c r="DA105">
        <f>AJ105</f>
        <v>1</v>
      </c>
      <c r="DB105">
        <f t="shared" si="12"/>
        <v>1.97</v>
      </c>
      <c r="DC105">
        <f t="shared" si="13"/>
        <v>0.35</v>
      </c>
    </row>
    <row r="106" spans="1:107" x14ac:dyDescent="0.25">
      <c r="A106">
        <f>ROW(Source!A53)</f>
        <v>53</v>
      </c>
      <c r="B106">
        <v>68249185</v>
      </c>
      <c r="C106">
        <v>68291574</v>
      </c>
      <c r="D106">
        <v>56870720</v>
      </c>
      <c r="E106">
        <v>1</v>
      </c>
      <c r="F106">
        <v>1</v>
      </c>
      <c r="G106">
        <v>1</v>
      </c>
      <c r="H106">
        <v>3</v>
      </c>
      <c r="I106" t="s">
        <v>368</v>
      </c>
      <c r="J106" t="s">
        <v>369</v>
      </c>
      <c r="K106" t="s">
        <v>370</v>
      </c>
      <c r="L106">
        <v>1346</v>
      </c>
      <c r="N106">
        <v>1009</v>
      </c>
      <c r="O106" t="s">
        <v>350</v>
      </c>
      <c r="P106" t="s">
        <v>350</v>
      </c>
      <c r="Q106">
        <v>1</v>
      </c>
      <c r="W106">
        <v>0</v>
      </c>
      <c r="X106">
        <v>-1088866022</v>
      </c>
      <c r="Y106">
        <v>0.32</v>
      </c>
      <c r="AA106">
        <v>30.4</v>
      </c>
      <c r="AB106">
        <v>0</v>
      </c>
      <c r="AC106">
        <v>0</v>
      </c>
      <c r="AD106">
        <v>0</v>
      </c>
      <c r="AE106">
        <v>30.4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4</v>
      </c>
      <c r="AT106">
        <v>0.32</v>
      </c>
      <c r="AU106" t="s">
        <v>4</v>
      </c>
      <c r="AV106">
        <v>0</v>
      </c>
      <c r="AW106">
        <v>2</v>
      </c>
      <c r="AX106">
        <v>68291599</v>
      </c>
      <c r="AY106">
        <v>1</v>
      </c>
      <c r="AZ106">
        <v>0</v>
      </c>
      <c r="BA106">
        <v>104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Y106*Source!I53</f>
        <v>9.6000000000000002E-2</v>
      </c>
      <c r="CY106">
        <f t="shared" ref="CY106:CY111" si="14">AA106</f>
        <v>30.4</v>
      </c>
      <c r="CZ106">
        <f t="shared" ref="CZ106:CZ111" si="15">AE106</f>
        <v>30.4</v>
      </c>
      <c r="DA106">
        <f t="shared" ref="DA106:DA111" si="16">AI106</f>
        <v>1</v>
      </c>
      <c r="DB106">
        <f t="shared" si="12"/>
        <v>9.73</v>
      </c>
      <c r="DC106">
        <f t="shared" si="13"/>
        <v>0</v>
      </c>
    </row>
    <row r="107" spans="1:107" x14ac:dyDescent="0.25">
      <c r="A107">
        <f>ROW(Source!A53)</f>
        <v>53</v>
      </c>
      <c r="B107">
        <v>68249185</v>
      </c>
      <c r="C107">
        <v>68291574</v>
      </c>
      <c r="D107">
        <v>56871027</v>
      </c>
      <c r="E107">
        <v>1</v>
      </c>
      <c r="F107">
        <v>1</v>
      </c>
      <c r="G107">
        <v>1</v>
      </c>
      <c r="H107">
        <v>3</v>
      </c>
      <c r="I107" t="s">
        <v>419</v>
      </c>
      <c r="J107" t="s">
        <v>420</v>
      </c>
      <c r="K107" t="s">
        <v>421</v>
      </c>
      <c r="L107">
        <v>1348</v>
      </c>
      <c r="N107">
        <v>1009</v>
      </c>
      <c r="O107" t="s">
        <v>230</v>
      </c>
      <c r="P107" t="s">
        <v>230</v>
      </c>
      <c r="Q107">
        <v>1000</v>
      </c>
      <c r="W107">
        <v>0</v>
      </c>
      <c r="X107">
        <v>1012095217</v>
      </c>
      <c r="Y107">
        <v>1.0499999999999999E-3</v>
      </c>
      <c r="AA107">
        <v>1820</v>
      </c>
      <c r="AB107">
        <v>0</v>
      </c>
      <c r="AC107">
        <v>0</v>
      </c>
      <c r="AD107">
        <v>0</v>
      </c>
      <c r="AE107">
        <v>1820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4</v>
      </c>
      <c r="AT107">
        <v>1.0499999999999999E-3</v>
      </c>
      <c r="AU107" t="s">
        <v>4</v>
      </c>
      <c r="AV107">
        <v>0</v>
      </c>
      <c r="AW107">
        <v>2</v>
      </c>
      <c r="AX107">
        <v>68291600</v>
      </c>
      <c r="AY107">
        <v>1</v>
      </c>
      <c r="AZ107">
        <v>0</v>
      </c>
      <c r="BA107">
        <v>105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Y107*Source!I53</f>
        <v>3.1499999999999996E-4</v>
      </c>
      <c r="CY107">
        <f t="shared" si="14"/>
        <v>1820</v>
      </c>
      <c r="CZ107">
        <f t="shared" si="15"/>
        <v>1820</v>
      </c>
      <c r="DA107">
        <f t="shared" si="16"/>
        <v>1</v>
      </c>
      <c r="DB107">
        <f t="shared" si="12"/>
        <v>1.91</v>
      </c>
      <c r="DC107">
        <f t="shared" si="13"/>
        <v>0</v>
      </c>
    </row>
    <row r="108" spans="1:107" x14ac:dyDescent="0.25">
      <c r="A108">
        <f>ROW(Source!A53)</f>
        <v>53</v>
      </c>
      <c r="B108">
        <v>68249185</v>
      </c>
      <c r="C108">
        <v>68291574</v>
      </c>
      <c r="D108">
        <v>56907553</v>
      </c>
      <c r="E108">
        <v>1</v>
      </c>
      <c r="F108">
        <v>1</v>
      </c>
      <c r="G108">
        <v>1</v>
      </c>
      <c r="H108">
        <v>3</v>
      </c>
      <c r="I108" t="s">
        <v>354</v>
      </c>
      <c r="J108" t="s">
        <v>355</v>
      </c>
      <c r="K108" t="s">
        <v>356</v>
      </c>
      <c r="L108">
        <v>1346</v>
      </c>
      <c r="N108">
        <v>1009</v>
      </c>
      <c r="O108" t="s">
        <v>350</v>
      </c>
      <c r="P108" t="s">
        <v>350</v>
      </c>
      <c r="Q108">
        <v>1</v>
      </c>
      <c r="W108">
        <v>0</v>
      </c>
      <c r="X108">
        <v>210558753</v>
      </c>
      <c r="Y108">
        <v>0.02</v>
      </c>
      <c r="AA108">
        <v>28.6</v>
      </c>
      <c r="AB108">
        <v>0</v>
      </c>
      <c r="AC108">
        <v>0</v>
      </c>
      <c r="AD108">
        <v>0</v>
      </c>
      <c r="AE108">
        <v>28.6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4</v>
      </c>
      <c r="AT108">
        <v>0.02</v>
      </c>
      <c r="AU108" t="s">
        <v>4</v>
      </c>
      <c r="AV108">
        <v>0</v>
      </c>
      <c r="AW108">
        <v>2</v>
      </c>
      <c r="AX108">
        <v>68291601</v>
      </c>
      <c r="AY108">
        <v>1</v>
      </c>
      <c r="AZ108">
        <v>0</v>
      </c>
      <c r="BA108">
        <v>106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Y108*Source!I53</f>
        <v>6.0000000000000001E-3</v>
      </c>
      <c r="CY108">
        <f t="shared" si="14"/>
        <v>28.6</v>
      </c>
      <c r="CZ108">
        <f t="shared" si="15"/>
        <v>28.6</v>
      </c>
      <c r="DA108">
        <f t="shared" si="16"/>
        <v>1</v>
      </c>
      <c r="DB108">
        <f t="shared" si="12"/>
        <v>0.56999999999999995</v>
      </c>
      <c r="DC108">
        <f t="shared" si="13"/>
        <v>0</v>
      </c>
    </row>
    <row r="109" spans="1:107" x14ac:dyDescent="0.25">
      <c r="A109">
        <f>ROW(Source!A53)</f>
        <v>53</v>
      </c>
      <c r="B109">
        <v>68249185</v>
      </c>
      <c r="C109">
        <v>68291574</v>
      </c>
      <c r="D109">
        <v>56921270</v>
      </c>
      <c r="E109">
        <v>1</v>
      </c>
      <c r="F109">
        <v>1</v>
      </c>
      <c r="G109">
        <v>1</v>
      </c>
      <c r="H109">
        <v>3</v>
      </c>
      <c r="I109" t="s">
        <v>429</v>
      </c>
      <c r="J109" t="s">
        <v>430</v>
      </c>
      <c r="K109" t="s">
        <v>431</v>
      </c>
      <c r="L109">
        <v>1355</v>
      </c>
      <c r="N109">
        <v>1010</v>
      </c>
      <c r="O109" t="s">
        <v>374</v>
      </c>
      <c r="P109" t="s">
        <v>374</v>
      </c>
      <c r="Q109">
        <v>100</v>
      </c>
      <c r="W109">
        <v>0</v>
      </c>
      <c r="X109">
        <v>-1427219203</v>
      </c>
      <c r="Y109">
        <v>0.05</v>
      </c>
      <c r="AA109">
        <v>143</v>
      </c>
      <c r="AB109">
        <v>0</v>
      </c>
      <c r="AC109">
        <v>0</v>
      </c>
      <c r="AD109">
        <v>0</v>
      </c>
      <c r="AE109">
        <v>143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4</v>
      </c>
      <c r="AT109">
        <v>0.05</v>
      </c>
      <c r="AU109" t="s">
        <v>4</v>
      </c>
      <c r="AV109">
        <v>0</v>
      </c>
      <c r="AW109">
        <v>2</v>
      </c>
      <c r="AX109">
        <v>68291602</v>
      </c>
      <c r="AY109">
        <v>1</v>
      </c>
      <c r="AZ109">
        <v>0</v>
      </c>
      <c r="BA109">
        <v>107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Y109*Source!I53</f>
        <v>1.4999999999999999E-2</v>
      </c>
      <c r="CY109">
        <f t="shared" si="14"/>
        <v>143</v>
      </c>
      <c r="CZ109">
        <f t="shared" si="15"/>
        <v>143</v>
      </c>
      <c r="DA109">
        <f t="shared" si="16"/>
        <v>1</v>
      </c>
      <c r="DB109">
        <f t="shared" si="12"/>
        <v>7.15</v>
      </c>
      <c r="DC109">
        <f t="shared" si="13"/>
        <v>0</v>
      </c>
    </row>
    <row r="110" spans="1:107" x14ac:dyDescent="0.25">
      <c r="A110">
        <f>ROW(Source!A53)</f>
        <v>53</v>
      </c>
      <c r="B110">
        <v>68249185</v>
      </c>
      <c r="C110">
        <v>68291574</v>
      </c>
      <c r="D110">
        <v>56921320</v>
      </c>
      <c r="E110">
        <v>1</v>
      </c>
      <c r="F110">
        <v>1</v>
      </c>
      <c r="G110">
        <v>1</v>
      </c>
      <c r="H110">
        <v>3</v>
      </c>
      <c r="I110" t="s">
        <v>432</v>
      </c>
      <c r="J110" t="s">
        <v>433</v>
      </c>
      <c r="K110" t="s">
        <v>434</v>
      </c>
      <c r="L110">
        <v>1356</v>
      </c>
      <c r="N110">
        <v>1010</v>
      </c>
      <c r="O110" t="s">
        <v>428</v>
      </c>
      <c r="P110" t="s">
        <v>428</v>
      </c>
      <c r="Q110">
        <v>1000</v>
      </c>
      <c r="W110">
        <v>0</v>
      </c>
      <c r="X110">
        <v>2033598199</v>
      </c>
      <c r="Y110">
        <v>1.2200000000000001E-2</v>
      </c>
      <c r="AA110">
        <v>176.21</v>
      </c>
      <c r="AB110">
        <v>0</v>
      </c>
      <c r="AC110">
        <v>0</v>
      </c>
      <c r="AD110">
        <v>0</v>
      </c>
      <c r="AE110">
        <v>176.21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4</v>
      </c>
      <c r="AT110">
        <v>1.2200000000000001E-2</v>
      </c>
      <c r="AU110" t="s">
        <v>4</v>
      </c>
      <c r="AV110">
        <v>0</v>
      </c>
      <c r="AW110">
        <v>2</v>
      </c>
      <c r="AX110">
        <v>68291603</v>
      </c>
      <c r="AY110">
        <v>1</v>
      </c>
      <c r="AZ110">
        <v>0</v>
      </c>
      <c r="BA110">
        <v>108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Y110*Source!I53</f>
        <v>3.6600000000000001E-3</v>
      </c>
      <c r="CY110">
        <f t="shared" si="14"/>
        <v>176.21</v>
      </c>
      <c r="CZ110">
        <f t="shared" si="15"/>
        <v>176.21</v>
      </c>
      <c r="DA110">
        <f t="shared" si="16"/>
        <v>1</v>
      </c>
      <c r="DB110">
        <f t="shared" si="12"/>
        <v>2.15</v>
      </c>
      <c r="DC110">
        <f t="shared" si="13"/>
        <v>0</v>
      </c>
    </row>
    <row r="111" spans="1:107" x14ac:dyDescent="0.25">
      <c r="A111">
        <f>ROW(Source!A53)</f>
        <v>53</v>
      </c>
      <c r="B111">
        <v>68249185</v>
      </c>
      <c r="C111">
        <v>68291574</v>
      </c>
      <c r="D111">
        <v>56867659</v>
      </c>
      <c r="E111">
        <v>17</v>
      </c>
      <c r="F111">
        <v>1</v>
      </c>
      <c r="G111">
        <v>1</v>
      </c>
      <c r="H111">
        <v>3</v>
      </c>
      <c r="I111" t="s">
        <v>357</v>
      </c>
      <c r="J111" t="s">
        <v>4</v>
      </c>
      <c r="K111" t="s">
        <v>358</v>
      </c>
      <c r="L111">
        <v>1374</v>
      </c>
      <c r="N111">
        <v>1013</v>
      </c>
      <c r="O111" t="s">
        <v>359</v>
      </c>
      <c r="P111" t="s">
        <v>359</v>
      </c>
      <c r="Q111">
        <v>1</v>
      </c>
      <c r="W111">
        <v>0</v>
      </c>
      <c r="X111">
        <v>-1731369543</v>
      </c>
      <c r="Y111">
        <v>1.18</v>
      </c>
      <c r="AA111">
        <v>1</v>
      </c>
      <c r="AB111">
        <v>0</v>
      </c>
      <c r="AC111">
        <v>0</v>
      </c>
      <c r="AD111">
        <v>0</v>
      </c>
      <c r="AE111">
        <v>1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4</v>
      </c>
      <c r="AT111">
        <v>1.18</v>
      </c>
      <c r="AU111" t="s">
        <v>4</v>
      </c>
      <c r="AV111">
        <v>0</v>
      </c>
      <c r="AW111">
        <v>2</v>
      </c>
      <c r="AX111">
        <v>68291604</v>
      </c>
      <c r="AY111">
        <v>1</v>
      </c>
      <c r="AZ111">
        <v>0</v>
      </c>
      <c r="BA111">
        <v>109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Y111*Source!I53</f>
        <v>0.35399999999999998</v>
      </c>
      <c r="CY111">
        <f t="shared" si="14"/>
        <v>1</v>
      </c>
      <c r="CZ111">
        <f t="shared" si="15"/>
        <v>1</v>
      </c>
      <c r="DA111">
        <f t="shared" si="16"/>
        <v>1</v>
      </c>
      <c r="DB111">
        <f t="shared" si="12"/>
        <v>1.18</v>
      </c>
      <c r="DC111">
        <f t="shared" si="13"/>
        <v>0</v>
      </c>
    </row>
    <row r="112" spans="1:107" x14ac:dyDescent="0.25">
      <c r="A112">
        <f>ROW(Source!A91)</f>
        <v>91</v>
      </c>
      <c r="B112">
        <v>68249185</v>
      </c>
      <c r="C112">
        <v>68291680</v>
      </c>
      <c r="D112">
        <v>57134655</v>
      </c>
      <c r="E112">
        <v>1</v>
      </c>
      <c r="F112">
        <v>1</v>
      </c>
      <c r="G112">
        <v>1</v>
      </c>
      <c r="H112">
        <v>1</v>
      </c>
      <c r="I112" t="s">
        <v>435</v>
      </c>
      <c r="J112" t="s">
        <v>4</v>
      </c>
      <c r="K112" t="s">
        <v>436</v>
      </c>
      <c r="L112">
        <v>1191</v>
      </c>
      <c r="N112">
        <v>1013</v>
      </c>
      <c r="O112" t="s">
        <v>328</v>
      </c>
      <c r="P112" t="s">
        <v>328</v>
      </c>
      <c r="Q112">
        <v>1</v>
      </c>
      <c r="W112">
        <v>0</v>
      </c>
      <c r="X112">
        <v>735429535</v>
      </c>
      <c r="Y112">
        <v>203.66499999999996</v>
      </c>
      <c r="AA112">
        <v>0</v>
      </c>
      <c r="AB112">
        <v>0</v>
      </c>
      <c r="AC112">
        <v>0</v>
      </c>
      <c r="AD112">
        <v>7.8</v>
      </c>
      <c r="AE112">
        <v>0</v>
      </c>
      <c r="AF112">
        <v>0</v>
      </c>
      <c r="AG112">
        <v>0</v>
      </c>
      <c r="AH112">
        <v>7.8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4</v>
      </c>
      <c r="AT112">
        <v>154</v>
      </c>
      <c r="AU112" t="s">
        <v>193</v>
      </c>
      <c r="AV112">
        <v>1</v>
      </c>
      <c r="AW112">
        <v>2</v>
      </c>
      <c r="AX112">
        <v>68291682</v>
      </c>
      <c r="AY112">
        <v>1</v>
      </c>
      <c r="AZ112">
        <v>0</v>
      </c>
      <c r="BA112">
        <v>110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Y112*Source!I91</f>
        <v>1.5274874999999997</v>
      </c>
      <c r="CY112">
        <f>AD112</f>
        <v>7.8</v>
      </c>
      <c r="CZ112">
        <f>AH112</f>
        <v>7.8</v>
      </c>
      <c r="DA112">
        <f>AL112</f>
        <v>1</v>
      </c>
      <c r="DB112">
        <f>ROUND(((ROUND(AT112*CZ112,2)*1.15)*1.15),2)</f>
        <v>1588.59</v>
      </c>
      <c r="DC112">
        <f>ROUND(((ROUND(AT112*AG112,2)*1.15)*1.15),2)</f>
        <v>0</v>
      </c>
    </row>
    <row r="113" spans="1:107" x14ac:dyDescent="0.25">
      <c r="A113">
        <f>ROW(Source!A92)</f>
        <v>92</v>
      </c>
      <c r="B113">
        <v>68249185</v>
      </c>
      <c r="C113">
        <v>68291683</v>
      </c>
      <c r="D113">
        <v>57141160</v>
      </c>
      <c r="E113">
        <v>1</v>
      </c>
      <c r="F113">
        <v>1</v>
      </c>
      <c r="G113">
        <v>1</v>
      </c>
      <c r="H113">
        <v>1</v>
      </c>
      <c r="I113" t="s">
        <v>437</v>
      </c>
      <c r="J113" t="s">
        <v>4</v>
      </c>
      <c r="K113" t="s">
        <v>438</v>
      </c>
      <c r="L113">
        <v>1191</v>
      </c>
      <c r="N113">
        <v>1013</v>
      </c>
      <c r="O113" t="s">
        <v>328</v>
      </c>
      <c r="P113" t="s">
        <v>328</v>
      </c>
      <c r="Q113">
        <v>1</v>
      </c>
      <c r="W113">
        <v>0</v>
      </c>
      <c r="X113">
        <v>-1972610816</v>
      </c>
      <c r="Y113">
        <v>128.547</v>
      </c>
      <c r="AA113">
        <v>0</v>
      </c>
      <c r="AB113">
        <v>0</v>
      </c>
      <c r="AC113">
        <v>0</v>
      </c>
      <c r="AD113">
        <v>7.5</v>
      </c>
      <c r="AE113">
        <v>0</v>
      </c>
      <c r="AF113">
        <v>0</v>
      </c>
      <c r="AG113">
        <v>0</v>
      </c>
      <c r="AH113">
        <v>7.5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4</v>
      </c>
      <c r="AT113">
        <v>97.2</v>
      </c>
      <c r="AU113" t="s">
        <v>193</v>
      </c>
      <c r="AV113">
        <v>1</v>
      </c>
      <c r="AW113">
        <v>2</v>
      </c>
      <c r="AX113">
        <v>68291685</v>
      </c>
      <c r="AY113">
        <v>1</v>
      </c>
      <c r="AZ113">
        <v>0</v>
      </c>
      <c r="BA113">
        <v>111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Y113*Source!I92</f>
        <v>0.96410249999999997</v>
      </c>
      <c r="CY113">
        <f>AD113</f>
        <v>7.5</v>
      </c>
      <c r="CZ113">
        <f>AH113</f>
        <v>7.5</v>
      </c>
      <c r="DA113">
        <f>AL113</f>
        <v>1</v>
      </c>
      <c r="DB113">
        <f>ROUND(((ROUND(AT113*CZ113,2)*1.15)*1.15),2)</f>
        <v>964.1</v>
      </c>
      <c r="DC113">
        <f>ROUND(((ROUND(AT113*AG113,2)*1.15)*1.15),2)</f>
        <v>0</v>
      </c>
    </row>
    <row r="114" spans="1:107" x14ac:dyDescent="0.25">
      <c r="A114">
        <f>ROW(Source!A93)</f>
        <v>93</v>
      </c>
      <c r="B114">
        <v>68249185</v>
      </c>
      <c r="C114">
        <v>68291686</v>
      </c>
      <c r="D114">
        <v>57134535</v>
      </c>
      <c r="E114">
        <v>1</v>
      </c>
      <c r="F114">
        <v>1</v>
      </c>
      <c r="G114">
        <v>1</v>
      </c>
      <c r="H114">
        <v>1</v>
      </c>
      <c r="I114" t="s">
        <v>417</v>
      </c>
      <c r="J114" t="s">
        <v>4</v>
      </c>
      <c r="K114" t="s">
        <v>418</v>
      </c>
      <c r="L114">
        <v>1191</v>
      </c>
      <c r="N114">
        <v>1013</v>
      </c>
      <c r="O114" t="s">
        <v>328</v>
      </c>
      <c r="P114" t="s">
        <v>328</v>
      </c>
      <c r="Q114">
        <v>1</v>
      </c>
      <c r="W114">
        <v>0</v>
      </c>
      <c r="X114">
        <v>-1081351934</v>
      </c>
      <c r="Y114">
        <v>24.494999999999997</v>
      </c>
      <c r="AA114">
        <v>0</v>
      </c>
      <c r="AB114">
        <v>0</v>
      </c>
      <c r="AC114">
        <v>0</v>
      </c>
      <c r="AD114">
        <v>9.4</v>
      </c>
      <c r="AE114">
        <v>0</v>
      </c>
      <c r="AF114">
        <v>0</v>
      </c>
      <c r="AG114">
        <v>0</v>
      </c>
      <c r="AH114">
        <v>9.4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4</v>
      </c>
      <c r="AT114">
        <v>21.3</v>
      </c>
      <c r="AU114" t="s">
        <v>208</v>
      </c>
      <c r="AV114">
        <v>1</v>
      </c>
      <c r="AW114">
        <v>2</v>
      </c>
      <c r="AX114">
        <v>68291696</v>
      </c>
      <c r="AY114">
        <v>1</v>
      </c>
      <c r="AZ114">
        <v>0</v>
      </c>
      <c r="BA114">
        <v>112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Y114*Source!I93</f>
        <v>0.73484999999999989</v>
      </c>
      <c r="CY114">
        <f>AD114</f>
        <v>9.4</v>
      </c>
      <c r="CZ114">
        <f>AH114</f>
        <v>9.4</v>
      </c>
      <c r="DA114">
        <f>AL114</f>
        <v>1</v>
      </c>
      <c r="DB114">
        <f>ROUND((ROUND(AT114*CZ114,2)*1.15),2)</f>
        <v>230.25</v>
      </c>
      <c r="DC114">
        <f>ROUND((ROUND(AT114*AG114,2)*1.15),2)</f>
        <v>0</v>
      </c>
    </row>
    <row r="115" spans="1:107" x14ac:dyDescent="0.25">
      <c r="A115">
        <f>ROW(Source!A93)</f>
        <v>93</v>
      </c>
      <c r="B115">
        <v>68249185</v>
      </c>
      <c r="C115">
        <v>68291686</v>
      </c>
      <c r="D115">
        <v>57134533</v>
      </c>
      <c r="E115">
        <v>1</v>
      </c>
      <c r="F115">
        <v>1</v>
      </c>
      <c r="G115">
        <v>1</v>
      </c>
      <c r="H115">
        <v>1</v>
      </c>
      <c r="I115" t="s">
        <v>329</v>
      </c>
      <c r="J115" t="s">
        <v>4</v>
      </c>
      <c r="K115" t="s">
        <v>330</v>
      </c>
      <c r="L115">
        <v>1191</v>
      </c>
      <c r="N115">
        <v>1013</v>
      </c>
      <c r="O115" t="s">
        <v>328</v>
      </c>
      <c r="P115" t="s">
        <v>328</v>
      </c>
      <c r="Q115">
        <v>1</v>
      </c>
      <c r="W115">
        <v>0</v>
      </c>
      <c r="X115">
        <v>-1417349443</v>
      </c>
      <c r="Y115">
        <v>0.5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4</v>
      </c>
      <c r="AT115">
        <v>0.5</v>
      </c>
      <c r="AU115" t="s">
        <v>4</v>
      </c>
      <c r="AV115">
        <v>2</v>
      </c>
      <c r="AW115">
        <v>2</v>
      </c>
      <c r="AX115">
        <v>68291697</v>
      </c>
      <c r="AY115">
        <v>1</v>
      </c>
      <c r="AZ115">
        <v>2048</v>
      </c>
      <c r="BA115">
        <v>113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Y115*Source!I93</f>
        <v>1.4999999999999999E-2</v>
      </c>
      <c r="CY115">
        <f>AD115</f>
        <v>0</v>
      </c>
      <c r="CZ115">
        <f>AH115</f>
        <v>0</v>
      </c>
      <c r="DA115">
        <f>AL115</f>
        <v>1</v>
      </c>
      <c r="DB115">
        <f>ROUND(ROUND(AT115*CZ115,2),2)</f>
        <v>0</v>
      </c>
      <c r="DC115">
        <f>ROUND(ROUND(AT115*AG115,2),2)</f>
        <v>0</v>
      </c>
    </row>
    <row r="116" spans="1:107" x14ac:dyDescent="0.25">
      <c r="A116">
        <f>ROW(Source!A93)</f>
        <v>93</v>
      </c>
      <c r="B116">
        <v>68249185</v>
      </c>
      <c r="C116">
        <v>68291686</v>
      </c>
      <c r="D116">
        <v>56951691</v>
      </c>
      <c r="E116">
        <v>1</v>
      </c>
      <c r="F116">
        <v>1</v>
      </c>
      <c r="G116">
        <v>1</v>
      </c>
      <c r="H116">
        <v>2</v>
      </c>
      <c r="I116" t="s">
        <v>335</v>
      </c>
      <c r="J116" t="s">
        <v>336</v>
      </c>
      <c r="K116" t="s">
        <v>337</v>
      </c>
      <c r="L116">
        <v>1368</v>
      </c>
      <c r="N116">
        <v>1011</v>
      </c>
      <c r="O116" t="s">
        <v>334</v>
      </c>
      <c r="P116" t="s">
        <v>334</v>
      </c>
      <c r="Q116">
        <v>1</v>
      </c>
      <c r="W116">
        <v>0</v>
      </c>
      <c r="X116">
        <v>-1718674368</v>
      </c>
      <c r="Y116">
        <v>0.28749999999999998</v>
      </c>
      <c r="AA116">
        <v>0</v>
      </c>
      <c r="AB116">
        <v>111.99</v>
      </c>
      <c r="AC116">
        <v>13.5</v>
      </c>
      <c r="AD116">
        <v>0</v>
      </c>
      <c r="AE116">
        <v>0</v>
      </c>
      <c r="AF116">
        <v>111.99</v>
      </c>
      <c r="AG116">
        <v>13.5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4</v>
      </c>
      <c r="AT116">
        <v>0.25</v>
      </c>
      <c r="AU116" t="s">
        <v>208</v>
      </c>
      <c r="AV116">
        <v>0</v>
      </c>
      <c r="AW116">
        <v>2</v>
      </c>
      <c r="AX116">
        <v>68291698</v>
      </c>
      <c r="AY116">
        <v>1</v>
      </c>
      <c r="AZ116">
        <v>0</v>
      </c>
      <c r="BA116">
        <v>114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Y116*Source!I93</f>
        <v>8.624999999999999E-3</v>
      </c>
      <c r="CY116">
        <f>AB116</f>
        <v>111.99</v>
      </c>
      <c r="CZ116">
        <f>AF116</f>
        <v>111.99</v>
      </c>
      <c r="DA116">
        <f>AJ116</f>
        <v>1</v>
      </c>
      <c r="DB116">
        <f>ROUND((ROUND(AT116*CZ116,2)*1.15),2)</f>
        <v>32.200000000000003</v>
      </c>
      <c r="DC116">
        <f>ROUND((ROUND(AT116*AG116,2)*1.15),2)</f>
        <v>3.89</v>
      </c>
    </row>
    <row r="117" spans="1:107" x14ac:dyDescent="0.25">
      <c r="A117">
        <f>ROW(Source!A93)</f>
        <v>93</v>
      </c>
      <c r="B117">
        <v>68249185</v>
      </c>
      <c r="C117">
        <v>68291686</v>
      </c>
      <c r="D117">
        <v>56953077</v>
      </c>
      <c r="E117">
        <v>1</v>
      </c>
      <c r="F117">
        <v>1</v>
      </c>
      <c r="G117">
        <v>1</v>
      </c>
      <c r="H117">
        <v>2</v>
      </c>
      <c r="I117" t="s">
        <v>338</v>
      </c>
      <c r="J117" t="s">
        <v>339</v>
      </c>
      <c r="K117" t="s">
        <v>340</v>
      </c>
      <c r="L117">
        <v>1368</v>
      </c>
      <c r="N117">
        <v>1011</v>
      </c>
      <c r="O117" t="s">
        <v>334</v>
      </c>
      <c r="P117" t="s">
        <v>334</v>
      </c>
      <c r="Q117">
        <v>1</v>
      </c>
      <c r="W117">
        <v>0</v>
      </c>
      <c r="X117">
        <v>1372534845</v>
      </c>
      <c r="Y117">
        <v>0.28749999999999998</v>
      </c>
      <c r="AA117">
        <v>0</v>
      </c>
      <c r="AB117">
        <v>65.709999999999994</v>
      </c>
      <c r="AC117">
        <v>11.6</v>
      </c>
      <c r="AD117">
        <v>0</v>
      </c>
      <c r="AE117">
        <v>0</v>
      </c>
      <c r="AF117">
        <v>65.709999999999994</v>
      </c>
      <c r="AG117">
        <v>11.6</v>
      </c>
      <c r="AH117">
        <v>0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4</v>
      </c>
      <c r="AT117">
        <v>0.25</v>
      </c>
      <c r="AU117" t="s">
        <v>208</v>
      </c>
      <c r="AV117">
        <v>0</v>
      </c>
      <c r="AW117">
        <v>2</v>
      </c>
      <c r="AX117">
        <v>68291699</v>
      </c>
      <c r="AY117">
        <v>1</v>
      </c>
      <c r="AZ117">
        <v>0</v>
      </c>
      <c r="BA117">
        <v>115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Y117*Source!I93</f>
        <v>8.624999999999999E-3</v>
      </c>
      <c r="CY117">
        <f>AB117</f>
        <v>65.709999999999994</v>
      </c>
      <c r="CZ117">
        <f>AF117</f>
        <v>65.709999999999994</v>
      </c>
      <c r="DA117">
        <f>AJ117</f>
        <v>1</v>
      </c>
      <c r="DB117">
        <f>ROUND((ROUND(AT117*CZ117,2)*1.15),2)</f>
        <v>18.89</v>
      </c>
      <c r="DC117">
        <f>ROUND((ROUND(AT117*AG117,2)*1.15),2)</f>
        <v>3.34</v>
      </c>
    </row>
    <row r="118" spans="1:107" x14ac:dyDescent="0.25">
      <c r="A118">
        <f>ROW(Source!A93)</f>
        <v>93</v>
      </c>
      <c r="B118">
        <v>68249185</v>
      </c>
      <c r="C118">
        <v>68291686</v>
      </c>
      <c r="D118">
        <v>56953381</v>
      </c>
      <c r="E118">
        <v>1</v>
      </c>
      <c r="F118">
        <v>1</v>
      </c>
      <c r="G118">
        <v>1</v>
      </c>
      <c r="H118">
        <v>2</v>
      </c>
      <c r="I118" t="s">
        <v>341</v>
      </c>
      <c r="J118" t="s">
        <v>342</v>
      </c>
      <c r="K118" t="s">
        <v>343</v>
      </c>
      <c r="L118">
        <v>1368</v>
      </c>
      <c r="N118">
        <v>1011</v>
      </c>
      <c r="O118" t="s">
        <v>334</v>
      </c>
      <c r="P118" t="s">
        <v>334</v>
      </c>
      <c r="Q118">
        <v>1</v>
      </c>
      <c r="W118">
        <v>0</v>
      </c>
      <c r="X118">
        <v>-353815937</v>
      </c>
      <c r="Y118">
        <v>3.8639999999999994</v>
      </c>
      <c r="AA118">
        <v>0</v>
      </c>
      <c r="AB118">
        <v>8.1</v>
      </c>
      <c r="AC118">
        <v>0</v>
      </c>
      <c r="AD118">
        <v>0</v>
      </c>
      <c r="AE118">
        <v>0</v>
      </c>
      <c r="AF118">
        <v>8.1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4</v>
      </c>
      <c r="AT118">
        <v>3.36</v>
      </c>
      <c r="AU118" t="s">
        <v>208</v>
      </c>
      <c r="AV118">
        <v>0</v>
      </c>
      <c r="AW118">
        <v>2</v>
      </c>
      <c r="AX118">
        <v>68291700</v>
      </c>
      <c r="AY118">
        <v>1</v>
      </c>
      <c r="AZ118">
        <v>0</v>
      </c>
      <c r="BA118">
        <v>116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Y118*Source!I93</f>
        <v>0.11591999999999998</v>
      </c>
      <c r="CY118">
        <f>AB118</f>
        <v>8.1</v>
      </c>
      <c r="CZ118">
        <f>AF118</f>
        <v>8.1</v>
      </c>
      <c r="DA118">
        <f>AJ118</f>
        <v>1</v>
      </c>
      <c r="DB118">
        <f>ROUND((ROUND(AT118*CZ118,2)*1.15),2)</f>
        <v>31.3</v>
      </c>
      <c r="DC118">
        <f>ROUND((ROUND(AT118*AG118,2)*1.15),2)</f>
        <v>0</v>
      </c>
    </row>
    <row r="119" spans="1:107" x14ac:dyDescent="0.25">
      <c r="A119">
        <f>ROW(Source!A93)</f>
        <v>93</v>
      </c>
      <c r="B119">
        <v>68249185</v>
      </c>
      <c r="C119">
        <v>68291686</v>
      </c>
      <c r="D119">
        <v>56871935</v>
      </c>
      <c r="E119">
        <v>1</v>
      </c>
      <c r="F119">
        <v>1</v>
      </c>
      <c r="G119">
        <v>1</v>
      </c>
      <c r="H119">
        <v>3</v>
      </c>
      <c r="I119" t="s">
        <v>347</v>
      </c>
      <c r="J119" t="s">
        <v>348</v>
      </c>
      <c r="K119" t="s">
        <v>349</v>
      </c>
      <c r="L119">
        <v>1346</v>
      </c>
      <c r="N119">
        <v>1009</v>
      </c>
      <c r="O119" t="s">
        <v>350</v>
      </c>
      <c r="P119" t="s">
        <v>350</v>
      </c>
      <c r="Q119">
        <v>1</v>
      </c>
      <c r="W119">
        <v>0</v>
      </c>
      <c r="X119">
        <v>586013393</v>
      </c>
      <c r="Y119">
        <v>1.3</v>
      </c>
      <c r="AA119">
        <v>10.57</v>
      </c>
      <c r="AB119">
        <v>0</v>
      </c>
      <c r="AC119">
        <v>0</v>
      </c>
      <c r="AD119">
        <v>0</v>
      </c>
      <c r="AE119">
        <v>10.57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4</v>
      </c>
      <c r="AT119">
        <v>1.3</v>
      </c>
      <c r="AU119" t="s">
        <v>4</v>
      </c>
      <c r="AV119">
        <v>0</v>
      </c>
      <c r="AW119">
        <v>2</v>
      </c>
      <c r="AX119">
        <v>68291701</v>
      </c>
      <c r="AY119">
        <v>1</v>
      </c>
      <c r="AZ119">
        <v>0</v>
      </c>
      <c r="BA119">
        <v>117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Y119*Source!I93</f>
        <v>3.9E-2</v>
      </c>
      <c r="CY119">
        <f>AA119</f>
        <v>10.57</v>
      </c>
      <c r="CZ119">
        <f>AE119</f>
        <v>10.57</v>
      </c>
      <c r="DA119">
        <f>AI119</f>
        <v>1</v>
      </c>
      <c r="DB119">
        <f>ROUND(ROUND(AT119*CZ119,2),2)</f>
        <v>13.74</v>
      </c>
      <c r="DC119">
        <f>ROUND(ROUND(AT119*AG119,2),2)</f>
        <v>0</v>
      </c>
    </row>
    <row r="120" spans="1:107" x14ac:dyDescent="0.25">
      <c r="A120">
        <f>ROW(Source!A93)</f>
        <v>93</v>
      </c>
      <c r="B120">
        <v>68249185</v>
      </c>
      <c r="C120">
        <v>68291686</v>
      </c>
      <c r="D120">
        <v>56894816</v>
      </c>
      <c r="E120">
        <v>1</v>
      </c>
      <c r="F120">
        <v>1</v>
      </c>
      <c r="G120">
        <v>1</v>
      </c>
      <c r="H120">
        <v>3</v>
      </c>
      <c r="I120" t="s">
        <v>439</v>
      </c>
      <c r="J120" t="s">
        <v>440</v>
      </c>
      <c r="K120" t="s">
        <v>441</v>
      </c>
      <c r="L120">
        <v>1348</v>
      </c>
      <c r="N120">
        <v>1009</v>
      </c>
      <c r="O120" t="s">
        <v>230</v>
      </c>
      <c r="P120" t="s">
        <v>230</v>
      </c>
      <c r="Q120">
        <v>1000</v>
      </c>
      <c r="W120">
        <v>0</v>
      </c>
      <c r="X120">
        <v>8837602</v>
      </c>
      <c r="Y120">
        <v>4.0000000000000001E-3</v>
      </c>
      <c r="AA120">
        <v>5763</v>
      </c>
      <c r="AB120">
        <v>0</v>
      </c>
      <c r="AC120">
        <v>0</v>
      </c>
      <c r="AD120">
        <v>0</v>
      </c>
      <c r="AE120">
        <v>5763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4</v>
      </c>
      <c r="AT120">
        <v>4.0000000000000001E-3</v>
      </c>
      <c r="AU120" t="s">
        <v>4</v>
      </c>
      <c r="AV120">
        <v>0</v>
      </c>
      <c r="AW120">
        <v>2</v>
      </c>
      <c r="AX120">
        <v>68291702</v>
      </c>
      <c r="AY120">
        <v>1</v>
      </c>
      <c r="AZ120">
        <v>0</v>
      </c>
      <c r="BA120">
        <v>118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Y120*Source!I93</f>
        <v>1.2E-4</v>
      </c>
      <c r="CY120">
        <f>AA120</f>
        <v>5763</v>
      </c>
      <c r="CZ120">
        <f>AE120</f>
        <v>5763</v>
      </c>
      <c r="DA120">
        <f>AI120</f>
        <v>1</v>
      </c>
      <c r="DB120">
        <f>ROUND(ROUND(AT120*CZ120,2),2)</f>
        <v>23.05</v>
      </c>
      <c r="DC120">
        <f>ROUND(ROUND(AT120*AG120,2),2)</f>
        <v>0</v>
      </c>
    </row>
    <row r="121" spans="1:107" x14ac:dyDescent="0.25">
      <c r="A121">
        <f>ROW(Source!A93)</f>
        <v>93</v>
      </c>
      <c r="B121">
        <v>68249185</v>
      </c>
      <c r="C121">
        <v>68291686</v>
      </c>
      <c r="D121">
        <v>56907557</v>
      </c>
      <c r="E121">
        <v>1</v>
      </c>
      <c r="F121">
        <v>1</v>
      </c>
      <c r="G121">
        <v>1</v>
      </c>
      <c r="H121">
        <v>3</v>
      </c>
      <c r="I121" t="s">
        <v>442</v>
      </c>
      <c r="J121" t="s">
        <v>443</v>
      </c>
      <c r="K121" t="s">
        <v>444</v>
      </c>
      <c r="L121">
        <v>1346</v>
      </c>
      <c r="N121">
        <v>1009</v>
      </c>
      <c r="O121" t="s">
        <v>350</v>
      </c>
      <c r="P121" t="s">
        <v>350</v>
      </c>
      <c r="Q121">
        <v>1</v>
      </c>
      <c r="W121">
        <v>0</v>
      </c>
      <c r="X121">
        <v>-1130618203</v>
      </c>
      <c r="Y121">
        <v>2.2999999999999998</v>
      </c>
      <c r="AA121">
        <v>238.48</v>
      </c>
      <c r="AB121">
        <v>0</v>
      </c>
      <c r="AC121">
        <v>0</v>
      </c>
      <c r="AD121">
        <v>0</v>
      </c>
      <c r="AE121">
        <v>238.48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4</v>
      </c>
      <c r="AT121">
        <v>2.2999999999999998</v>
      </c>
      <c r="AU121" t="s">
        <v>4</v>
      </c>
      <c r="AV121">
        <v>0</v>
      </c>
      <c r="AW121">
        <v>2</v>
      </c>
      <c r="AX121">
        <v>68291703</v>
      </c>
      <c r="AY121">
        <v>1</v>
      </c>
      <c r="AZ121">
        <v>0</v>
      </c>
      <c r="BA121">
        <v>119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Y121*Source!I93</f>
        <v>6.8999999999999992E-2</v>
      </c>
      <c r="CY121">
        <f>AA121</f>
        <v>238.48</v>
      </c>
      <c r="CZ121">
        <f>AE121</f>
        <v>238.48</v>
      </c>
      <c r="DA121">
        <f>AI121</f>
        <v>1</v>
      </c>
      <c r="DB121">
        <f>ROUND(ROUND(AT121*CZ121,2),2)</f>
        <v>548.5</v>
      </c>
      <c r="DC121">
        <f>ROUND(ROUND(AT121*AG121,2),2)</f>
        <v>0</v>
      </c>
    </row>
    <row r="122" spans="1:107" x14ac:dyDescent="0.25">
      <c r="A122">
        <f>ROW(Source!A93)</f>
        <v>93</v>
      </c>
      <c r="B122">
        <v>68249185</v>
      </c>
      <c r="C122">
        <v>68291686</v>
      </c>
      <c r="D122">
        <v>56867659</v>
      </c>
      <c r="E122">
        <v>17</v>
      </c>
      <c r="F122">
        <v>1</v>
      </c>
      <c r="G122">
        <v>1</v>
      </c>
      <c r="H122">
        <v>3</v>
      </c>
      <c r="I122" t="s">
        <v>357</v>
      </c>
      <c r="J122" t="s">
        <v>4</v>
      </c>
      <c r="K122" t="s">
        <v>358</v>
      </c>
      <c r="L122">
        <v>1374</v>
      </c>
      <c r="N122">
        <v>1013</v>
      </c>
      <c r="O122" t="s">
        <v>359</v>
      </c>
      <c r="P122" t="s">
        <v>359</v>
      </c>
      <c r="Q122">
        <v>1</v>
      </c>
      <c r="W122">
        <v>0</v>
      </c>
      <c r="X122">
        <v>-1731369543</v>
      </c>
      <c r="Y122">
        <v>4</v>
      </c>
      <c r="AA122">
        <v>1</v>
      </c>
      <c r="AB122">
        <v>0</v>
      </c>
      <c r="AC122">
        <v>0</v>
      </c>
      <c r="AD122">
        <v>0</v>
      </c>
      <c r="AE122">
        <v>1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4</v>
      </c>
      <c r="AT122">
        <v>4</v>
      </c>
      <c r="AU122" t="s">
        <v>4</v>
      </c>
      <c r="AV122">
        <v>0</v>
      </c>
      <c r="AW122">
        <v>2</v>
      </c>
      <c r="AX122">
        <v>68291704</v>
      </c>
      <c r="AY122">
        <v>1</v>
      </c>
      <c r="AZ122">
        <v>0</v>
      </c>
      <c r="BA122">
        <v>120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Y122*Source!I93</f>
        <v>0.12</v>
      </c>
      <c r="CY122">
        <f>AA122</f>
        <v>1</v>
      </c>
      <c r="CZ122">
        <f>AE122</f>
        <v>1</v>
      </c>
      <c r="DA122">
        <f>AI122</f>
        <v>1</v>
      </c>
      <c r="DB122">
        <f>ROUND(ROUND(AT122*CZ122,2),2)</f>
        <v>4</v>
      </c>
      <c r="DC122">
        <f>ROUND(ROUND(AT122*AG122,2),2)</f>
        <v>0</v>
      </c>
    </row>
    <row r="123" spans="1:107" x14ac:dyDescent="0.25">
      <c r="A123">
        <f>ROW(Source!A95)</f>
        <v>95</v>
      </c>
      <c r="B123">
        <v>68249185</v>
      </c>
      <c r="C123">
        <v>68291706</v>
      </c>
      <c r="D123">
        <v>57134535</v>
      </c>
      <c r="E123">
        <v>1</v>
      </c>
      <c r="F123">
        <v>1</v>
      </c>
      <c r="G123">
        <v>1</v>
      </c>
      <c r="H123">
        <v>1</v>
      </c>
      <c r="I123" t="s">
        <v>417</v>
      </c>
      <c r="J123" t="s">
        <v>4</v>
      </c>
      <c r="K123" t="s">
        <v>418</v>
      </c>
      <c r="L123">
        <v>1191</v>
      </c>
      <c r="N123">
        <v>1013</v>
      </c>
      <c r="O123" t="s">
        <v>328</v>
      </c>
      <c r="P123" t="s">
        <v>328</v>
      </c>
      <c r="Q123">
        <v>1</v>
      </c>
      <c r="W123">
        <v>0</v>
      </c>
      <c r="X123">
        <v>-1081351934</v>
      </c>
      <c r="Y123">
        <v>24.494999999999997</v>
      </c>
      <c r="AA123">
        <v>0</v>
      </c>
      <c r="AB123">
        <v>0</v>
      </c>
      <c r="AC123">
        <v>0</v>
      </c>
      <c r="AD123">
        <v>9.4</v>
      </c>
      <c r="AE123">
        <v>0</v>
      </c>
      <c r="AF123">
        <v>0</v>
      </c>
      <c r="AG123">
        <v>0</v>
      </c>
      <c r="AH123">
        <v>9.4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4</v>
      </c>
      <c r="AT123">
        <v>21.3</v>
      </c>
      <c r="AU123" t="s">
        <v>208</v>
      </c>
      <c r="AV123">
        <v>1</v>
      </c>
      <c r="AW123">
        <v>2</v>
      </c>
      <c r="AX123">
        <v>68291747</v>
      </c>
      <c r="AY123">
        <v>1</v>
      </c>
      <c r="AZ123">
        <v>0</v>
      </c>
      <c r="BA123">
        <v>121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Y123*Source!I95</f>
        <v>9.798</v>
      </c>
      <c r="CY123">
        <f>AD123</f>
        <v>9.4</v>
      </c>
      <c r="CZ123">
        <f>AH123</f>
        <v>9.4</v>
      </c>
      <c r="DA123">
        <f>AL123</f>
        <v>1</v>
      </c>
      <c r="DB123">
        <f>ROUND((ROUND(AT123*CZ123,2)*1.15),2)</f>
        <v>230.25</v>
      </c>
      <c r="DC123">
        <f>ROUND((ROUND(AT123*AG123,2)*1.15),2)</f>
        <v>0</v>
      </c>
    </row>
    <row r="124" spans="1:107" x14ac:dyDescent="0.25">
      <c r="A124">
        <f>ROW(Source!A95)</f>
        <v>95</v>
      </c>
      <c r="B124">
        <v>68249185</v>
      </c>
      <c r="C124">
        <v>68291706</v>
      </c>
      <c r="D124">
        <v>57134533</v>
      </c>
      <c r="E124">
        <v>1</v>
      </c>
      <c r="F124">
        <v>1</v>
      </c>
      <c r="G124">
        <v>1</v>
      </c>
      <c r="H124">
        <v>1</v>
      </c>
      <c r="I124" t="s">
        <v>329</v>
      </c>
      <c r="J124" t="s">
        <v>4</v>
      </c>
      <c r="K124" t="s">
        <v>330</v>
      </c>
      <c r="L124">
        <v>1191</v>
      </c>
      <c r="N124">
        <v>1013</v>
      </c>
      <c r="O124" t="s">
        <v>328</v>
      </c>
      <c r="P124" t="s">
        <v>328</v>
      </c>
      <c r="Q124">
        <v>1</v>
      </c>
      <c r="W124">
        <v>0</v>
      </c>
      <c r="X124">
        <v>-1417349443</v>
      </c>
      <c r="Y124">
        <v>0.38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4</v>
      </c>
      <c r="AT124">
        <v>0.38</v>
      </c>
      <c r="AU124" t="s">
        <v>4</v>
      </c>
      <c r="AV124">
        <v>2</v>
      </c>
      <c r="AW124">
        <v>2</v>
      </c>
      <c r="AX124">
        <v>68291748</v>
      </c>
      <c r="AY124">
        <v>1</v>
      </c>
      <c r="AZ124">
        <v>2048</v>
      </c>
      <c r="BA124">
        <v>122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Y124*Source!I95</f>
        <v>0.15200000000000002</v>
      </c>
      <c r="CY124">
        <f>AD124</f>
        <v>0</v>
      </c>
      <c r="CZ124">
        <f>AH124</f>
        <v>0</v>
      </c>
      <c r="DA124">
        <f>AL124</f>
        <v>1</v>
      </c>
      <c r="DB124">
        <f>ROUND(ROUND(AT124*CZ124,2),2)</f>
        <v>0</v>
      </c>
      <c r="DC124">
        <f>ROUND(ROUND(AT124*AG124,2),2)</f>
        <v>0</v>
      </c>
    </row>
    <row r="125" spans="1:107" x14ac:dyDescent="0.25">
      <c r="A125">
        <f>ROW(Source!A95)</f>
        <v>95</v>
      </c>
      <c r="B125">
        <v>68249185</v>
      </c>
      <c r="C125">
        <v>68291706</v>
      </c>
      <c r="D125">
        <v>56951691</v>
      </c>
      <c r="E125">
        <v>1</v>
      </c>
      <c r="F125">
        <v>1</v>
      </c>
      <c r="G125">
        <v>1</v>
      </c>
      <c r="H125">
        <v>2</v>
      </c>
      <c r="I125" t="s">
        <v>335</v>
      </c>
      <c r="J125" t="s">
        <v>336</v>
      </c>
      <c r="K125" t="s">
        <v>337</v>
      </c>
      <c r="L125">
        <v>1368</v>
      </c>
      <c r="N125">
        <v>1011</v>
      </c>
      <c r="O125" t="s">
        <v>334</v>
      </c>
      <c r="P125" t="s">
        <v>334</v>
      </c>
      <c r="Q125">
        <v>1</v>
      </c>
      <c r="W125">
        <v>0</v>
      </c>
      <c r="X125">
        <v>-1718674368</v>
      </c>
      <c r="Y125">
        <v>0.21849999999999997</v>
      </c>
      <c r="AA125">
        <v>0</v>
      </c>
      <c r="AB125">
        <v>111.99</v>
      </c>
      <c r="AC125">
        <v>13.5</v>
      </c>
      <c r="AD125">
        <v>0</v>
      </c>
      <c r="AE125">
        <v>0</v>
      </c>
      <c r="AF125">
        <v>111.99</v>
      </c>
      <c r="AG125">
        <v>13.5</v>
      </c>
      <c r="AH125">
        <v>0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4</v>
      </c>
      <c r="AT125">
        <v>0.19</v>
      </c>
      <c r="AU125" t="s">
        <v>208</v>
      </c>
      <c r="AV125">
        <v>0</v>
      </c>
      <c r="AW125">
        <v>2</v>
      </c>
      <c r="AX125">
        <v>68291749</v>
      </c>
      <c r="AY125">
        <v>1</v>
      </c>
      <c r="AZ125">
        <v>0</v>
      </c>
      <c r="BA125">
        <v>123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Y125*Source!I95</f>
        <v>8.7399999999999992E-2</v>
      </c>
      <c r="CY125">
        <f>AB125</f>
        <v>111.99</v>
      </c>
      <c r="CZ125">
        <f>AF125</f>
        <v>111.99</v>
      </c>
      <c r="DA125">
        <f>AJ125</f>
        <v>1</v>
      </c>
      <c r="DB125">
        <f>ROUND((ROUND(AT125*CZ125,2)*1.15),2)</f>
        <v>24.47</v>
      </c>
      <c r="DC125">
        <f>ROUND((ROUND(AT125*AG125,2)*1.15),2)</f>
        <v>2.96</v>
      </c>
    </row>
    <row r="126" spans="1:107" x14ac:dyDescent="0.25">
      <c r="A126">
        <f>ROW(Source!A95)</f>
        <v>95</v>
      </c>
      <c r="B126">
        <v>68249185</v>
      </c>
      <c r="C126">
        <v>68291706</v>
      </c>
      <c r="D126">
        <v>56953077</v>
      </c>
      <c r="E126">
        <v>1</v>
      </c>
      <c r="F126">
        <v>1</v>
      </c>
      <c r="G126">
        <v>1</v>
      </c>
      <c r="H126">
        <v>2</v>
      </c>
      <c r="I126" t="s">
        <v>338</v>
      </c>
      <c r="J126" t="s">
        <v>339</v>
      </c>
      <c r="K126" t="s">
        <v>340</v>
      </c>
      <c r="L126">
        <v>1368</v>
      </c>
      <c r="N126">
        <v>1011</v>
      </c>
      <c r="O126" t="s">
        <v>334</v>
      </c>
      <c r="P126" t="s">
        <v>334</v>
      </c>
      <c r="Q126">
        <v>1</v>
      </c>
      <c r="W126">
        <v>0</v>
      </c>
      <c r="X126">
        <v>1372534845</v>
      </c>
      <c r="Y126">
        <v>0.21849999999999997</v>
      </c>
      <c r="AA126">
        <v>0</v>
      </c>
      <c r="AB126">
        <v>65.709999999999994</v>
      </c>
      <c r="AC126">
        <v>11.6</v>
      </c>
      <c r="AD126">
        <v>0</v>
      </c>
      <c r="AE126">
        <v>0</v>
      </c>
      <c r="AF126">
        <v>65.709999999999994</v>
      </c>
      <c r="AG126">
        <v>11.6</v>
      </c>
      <c r="AH126">
        <v>0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4</v>
      </c>
      <c r="AT126">
        <v>0.19</v>
      </c>
      <c r="AU126" t="s">
        <v>208</v>
      </c>
      <c r="AV126">
        <v>0</v>
      </c>
      <c r="AW126">
        <v>2</v>
      </c>
      <c r="AX126">
        <v>68291750</v>
      </c>
      <c r="AY126">
        <v>1</v>
      </c>
      <c r="AZ126">
        <v>0</v>
      </c>
      <c r="BA126">
        <v>124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Y126*Source!I95</f>
        <v>8.7399999999999992E-2</v>
      </c>
      <c r="CY126">
        <f>AB126</f>
        <v>65.709999999999994</v>
      </c>
      <c r="CZ126">
        <f>AF126</f>
        <v>65.709999999999994</v>
      </c>
      <c r="DA126">
        <f>AJ126</f>
        <v>1</v>
      </c>
      <c r="DB126">
        <f>ROUND((ROUND(AT126*CZ126,2)*1.15),2)</f>
        <v>14.35</v>
      </c>
      <c r="DC126">
        <f>ROUND((ROUND(AT126*AG126,2)*1.15),2)</f>
        <v>2.5299999999999998</v>
      </c>
    </row>
    <row r="127" spans="1:107" x14ac:dyDescent="0.25">
      <c r="A127">
        <f>ROW(Source!A95)</f>
        <v>95</v>
      </c>
      <c r="B127">
        <v>68249185</v>
      </c>
      <c r="C127">
        <v>68291706</v>
      </c>
      <c r="D127">
        <v>56953381</v>
      </c>
      <c r="E127">
        <v>1</v>
      </c>
      <c r="F127">
        <v>1</v>
      </c>
      <c r="G127">
        <v>1</v>
      </c>
      <c r="H127">
        <v>2</v>
      </c>
      <c r="I127" t="s">
        <v>341</v>
      </c>
      <c r="J127" t="s">
        <v>342</v>
      </c>
      <c r="K127" t="s">
        <v>343</v>
      </c>
      <c r="L127">
        <v>1368</v>
      </c>
      <c r="N127">
        <v>1011</v>
      </c>
      <c r="O127" t="s">
        <v>334</v>
      </c>
      <c r="P127" t="s">
        <v>334</v>
      </c>
      <c r="Q127">
        <v>1</v>
      </c>
      <c r="W127">
        <v>0</v>
      </c>
      <c r="X127">
        <v>-353815937</v>
      </c>
      <c r="Y127">
        <v>3.8639999999999994</v>
      </c>
      <c r="AA127">
        <v>0</v>
      </c>
      <c r="AB127">
        <v>8.1</v>
      </c>
      <c r="AC127">
        <v>0</v>
      </c>
      <c r="AD127">
        <v>0</v>
      </c>
      <c r="AE127">
        <v>0</v>
      </c>
      <c r="AF127">
        <v>8.1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4</v>
      </c>
      <c r="AT127">
        <v>3.36</v>
      </c>
      <c r="AU127" t="s">
        <v>208</v>
      </c>
      <c r="AV127">
        <v>0</v>
      </c>
      <c r="AW127">
        <v>2</v>
      </c>
      <c r="AX127">
        <v>68291751</v>
      </c>
      <c r="AY127">
        <v>1</v>
      </c>
      <c r="AZ127">
        <v>0</v>
      </c>
      <c r="BA127">
        <v>125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Y127*Source!I95</f>
        <v>1.5455999999999999</v>
      </c>
      <c r="CY127">
        <f>AB127</f>
        <v>8.1</v>
      </c>
      <c r="CZ127">
        <f>AF127</f>
        <v>8.1</v>
      </c>
      <c r="DA127">
        <f>AJ127</f>
        <v>1</v>
      </c>
      <c r="DB127">
        <f>ROUND((ROUND(AT127*CZ127,2)*1.15),2)</f>
        <v>31.3</v>
      </c>
      <c r="DC127">
        <f>ROUND((ROUND(AT127*AG127,2)*1.15),2)</f>
        <v>0</v>
      </c>
    </row>
    <row r="128" spans="1:107" x14ac:dyDescent="0.25">
      <c r="A128">
        <f>ROW(Source!A95)</f>
        <v>95</v>
      </c>
      <c r="B128">
        <v>68249185</v>
      </c>
      <c r="C128">
        <v>68291706</v>
      </c>
      <c r="D128">
        <v>56871935</v>
      </c>
      <c r="E128">
        <v>1</v>
      </c>
      <c r="F128">
        <v>1</v>
      </c>
      <c r="G128">
        <v>1</v>
      </c>
      <c r="H128">
        <v>3</v>
      </c>
      <c r="I128" t="s">
        <v>347</v>
      </c>
      <c r="J128" t="s">
        <v>348</v>
      </c>
      <c r="K128" t="s">
        <v>349</v>
      </c>
      <c r="L128">
        <v>1346</v>
      </c>
      <c r="N128">
        <v>1009</v>
      </c>
      <c r="O128" t="s">
        <v>350</v>
      </c>
      <c r="P128" t="s">
        <v>350</v>
      </c>
      <c r="Q128">
        <v>1</v>
      </c>
      <c r="W128">
        <v>0</v>
      </c>
      <c r="X128">
        <v>586013393</v>
      </c>
      <c r="Y128">
        <v>0.9</v>
      </c>
      <c r="AA128">
        <v>10.57</v>
      </c>
      <c r="AB128">
        <v>0</v>
      </c>
      <c r="AC128">
        <v>0</v>
      </c>
      <c r="AD128">
        <v>0</v>
      </c>
      <c r="AE128">
        <v>10.57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4</v>
      </c>
      <c r="AT128">
        <v>0.9</v>
      </c>
      <c r="AU128" t="s">
        <v>4</v>
      </c>
      <c r="AV128">
        <v>0</v>
      </c>
      <c r="AW128">
        <v>2</v>
      </c>
      <c r="AX128">
        <v>68291752</v>
      </c>
      <c r="AY128">
        <v>1</v>
      </c>
      <c r="AZ128">
        <v>0</v>
      </c>
      <c r="BA128">
        <v>126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Y128*Source!I95</f>
        <v>0.36000000000000004</v>
      </c>
      <c r="CY128">
        <f>AA128</f>
        <v>10.57</v>
      </c>
      <c r="CZ128">
        <f>AE128</f>
        <v>10.57</v>
      </c>
      <c r="DA128">
        <f>AI128</f>
        <v>1</v>
      </c>
      <c r="DB128">
        <f>ROUND(ROUND(AT128*CZ128,2),2)</f>
        <v>9.51</v>
      </c>
      <c r="DC128">
        <f>ROUND(ROUND(AT128*AG128,2),2)</f>
        <v>0</v>
      </c>
    </row>
    <row r="129" spans="1:107" x14ac:dyDescent="0.25">
      <c r="A129">
        <f>ROW(Source!A95)</f>
        <v>95</v>
      </c>
      <c r="B129">
        <v>68249185</v>
      </c>
      <c r="C129">
        <v>68291706</v>
      </c>
      <c r="D129">
        <v>56894816</v>
      </c>
      <c r="E129">
        <v>1</v>
      </c>
      <c r="F129">
        <v>1</v>
      </c>
      <c r="G129">
        <v>1</v>
      </c>
      <c r="H129">
        <v>3</v>
      </c>
      <c r="I129" t="s">
        <v>439</v>
      </c>
      <c r="J129" t="s">
        <v>440</v>
      </c>
      <c r="K129" t="s">
        <v>441</v>
      </c>
      <c r="L129">
        <v>1348</v>
      </c>
      <c r="N129">
        <v>1009</v>
      </c>
      <c r="O129" t="s">
        <v>230</v>
      </c>
      <c r="P129" t="s">
        <v>230</v>
      </c>
      <c r="Q129">
        <v>1000</v>
      </c>
      <c r="W129">
        <v>0</v>
      </c>
      <c r="X129">
        <v>8837602</v>
      </c>
      <c r="Y129">
        <v>4.0000000000000001E-3</v>
      </c>
      <c r="AA129">
        <v>5763</v>
      </c>
      <c r="AB129">
        <v>0</v>
      </c>
      <c r="AC129">
        <v>0</v>
      </c>
      <c r="AD129">
        <v>0</v>
      </c>
      <c r="AE129">
        <v>5763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4</v>
      </c>
      <c r="AT129">
        <v>4.0000000000000001E-3</v>
      </c>
      <c r="AU129" t="s">
        <v>4</v>
      </c>
      <c r="AV129">
        <v>0</v>
      </c>
      <c r="AW129">
        <v>2</v>
      </c>
      <c r="AX129">
        <v>68291753</v>
      </c>
      <c r="AY129">
        <v>1</v>
      </c>
      <c r="AZ129">
        <v>0</v>
      </c>
      <c r="BA129">
        <v>127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Y129*Source!I95</f>
        <v>1.6000000000000001E-3</v>
      </c>
      <c r="CY129">
        <f>AA129</f>
        <v>5763</v>
      </c>
      <c r="CZ129">
        <f>AE129</f>
        <v>5763</v>
      </c>
      <c r="DA129">
        <f>AI129</f>
        <v>1</v>
      </c>
      <c r="DB129">
        <f>ROUND(ROUND(AT129*CZ129,2),2)</f>
        <v>23.05</v>
      </c>
      <c r="DC129">
        <f>ROUND(ROUND(AT129*AG129,2),2)</f>
        <v>0</v>
      </c>
    </row>
    <row r="130" spans="1:107" x14ac:dyDescent="0.25">
      <c r="A130">
        <f>ROW(Source!A95)</f>
        <v>95</v>
      </c>
      <c r="B130">
        <v>68249185</v>
      </c>
      <c r="C130">
        <v>68291706</v>
      </c>
      <c r="D130">
        <v>56907557</v>
      </c>
      <c r="E130">
        <v>1</v>
      </c>
      <c r="F130">
        <v>1</v>
      </c>
      <c r="G130">
        <v>1</v>
      </c>
      <c r="H130">
        <v>3</v>
      </c>
      <c r="I130" t="s">
        <v>442</v>
      </c>
      <c r="J130" t="s">
        <v>443</v>
      </c>
      <c r="K130" t="s">
        <v>444</v>
      </c>
      <c r="L130">
        <v>1346</v>
      </c>
      <c r="N130">
        <v>1009</v>
      </c>
      <c r="O130" t="s">
        <v>350</v>
      </c>
      <c r="P130" t="s">
        <v>350</v>
      </c>
      <c r="Q130">
        <v>1</v>
      </c>
      <c r="W130">
        <v>0</v>
      </c>
      <c r="X130">
        <v>-1130618203</v>
      </c>
      <c r="Y130">
        <v>2.4</v>
      </c>
      <c r="AA130">
        <v>238.48</v>
      </c>
      <c r="AB130">
        <v>0</v>
      </c>
      <c r="AC130">
        <v>0</v>
      </c>
      <c r="AD130">
        <v>0</v>
      </c>
      <c r="AE130">
        <v>238.48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4</v>
      </c>
      <c r="AT130">
        <v>2.4</v>
      </c>
      <c r="AU130" t="s">
        <v>4</v>
      </c>
      <c r="AV130">
        <v>0</v>
      </c>
      <c r="AW130">
        <v>2</v>
      </c>
      <c r="AX130">
        <v>68291754</v>
      </c>
      <c r="AY130">
        <v>1</v>
      </c>
      <c r="AZ130">
        <v>0</v>
      </c>
      <c r="BA130">
        <v>128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Y130*Source!I95</f>
        <v>0.96</v>
      </c>
      <c r="CY130">
        <f>AA130</f>
        <v>238.48</v>
      </c>
      <c r="CZ130">
        <f>AE130</f>
        <v>238.48</v>
      </c>
      <c r="DA130">
        <f>AI130</f>
        <v>1</v>
      </c>
      <c r="DB130">
        <f>ROUND(ROUND(AT130*CZ130,2),2)</f>
        <v>572.35</v>
      </c>
      <c r="DC130">
        <f>ROUND(ROUND(AT130*AG130,2),2)</f>
        <v>0</v>
      </c>
    </row>
    <row r="131" spans="1:107" x14ac:dyDescent="0.25">
      <c r="A131">
        <f>ROW(Source!A95)</f>
        <v>95</v>
      </c>
      <c r="B131">
        <v>68249185</v>
      </c>
      <c r="C131">
        <v>68291706</v>
      </c>
      <c r="D131">
        <v>56867659</v>
      </c>
      <c r="E131">
        <v>17</v>
      </c>
      <c r="F131">
        <v>1</v>
      </c>
      <c r="G131">
        <v>1</v>
      </c>
      <c r="H131">
        <v>3</v>
      </c>
      <c r="I131" t="s">
        <v>357</v>
      </c>
      <c r="J131" t="s">
        <v>4</v>
      </c>
      <c r="K131" t="s">
        <v>358</v>
      </c>
      <c r="L131">
        <v>1374</v>
      </c>
      <c r="N131">
        <v>1013</v>
      </c>
      <c r="O131" t="s">
        <v>359</v>
      </c>
      <c r="P131" t="s">
        <v>359</v>
      </c>
      <c r="Q131">
        <v>1</v>
      </c>
      <c r="W131">
        <v>0</v>
      </c>
      <c r="X131">
        <v>-1731369543</v>
      </c>
      <c r="Y131">
        <v>4</v>
      </c>
      <c r="AA131">
        <v>1</v>
      </c>
      <c r="AB131">
        <v>0</v>
      </c>
      <c r="AC131">
        <v>0</v>
      </c>
      <c r="AD131">
        <v>0</v>
      </c>
      <c r="AE131">
        <v>1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4</v>
      </c>
      <c r="AT131">
        <v>4</v>
      </c>
      <c r="AU131" t="s">
        <v>4</v>
      </c>
      <c r="AV131">
        <v>0</v>
      </c>
      <c r="AW131">
        <v>2</v>
      </c>
      <c r="AX131">
        <v>68291755</v>
      </c>
      <c r="AY131">
        <v>1</v>
      </c>
      <c r="AZ131">
        <v>0</v>
      </c>
      <c r="BA131">
        <v>129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Y131*Source!I95</f>
        <v>1.6</v>
      </c>
      <c r="CY131">
        <f>AA131</f>
        <v>1</v>
      </c>
      <c r="CZ131">
        <f>AE131</f>
        <v>1</v>
      </c>
      <c r="DA131">
        <f>AI131</f>
        <v>1</v>
      </c>
      <c r="DB131">
        <f>ROUND(ROUND(AT131*CZ131,2),2)</f>
        <v>4</v>
      </c>
      <c r="DC131">
        <f>ROUND(ROUND(AT131*AG131,2),2)</f>
        <v>0</v>
      </c>
    </row>
    <row r="132" spans="1:107" x14ac:dyDescent="0.25">
      <c r="A132">
        <f>ROW(Source!A97)</f>
        <v>97</v>
      </c>
      <c r="B132">
        <v>68249185</v>
      </c>
      <c r="C132">
        <v>68291759</v>
      </c>
      <c r="D132">
        <v>57134535</v>
      </c>
      <c r="E132">
        <v>1</v>
      </c>
      <c r="F132">
        <v>1</v>
      </c>
      <c r="G132">
        <v>1</v>
      </c>
      <c r="H132">
        <v>1</v>
      </c>
      <c r="I132" t="s">
        <v>417</v>
      </c>
      <c r="J132" t="s">
        <v>4</v>
      </c>
      <c r="K132" t="s">
        <v>418</v>
      </c>
      <c r="L132">
        <v>1191</v>
      </c>
      <c r="N132">
        <v>1013</v>
      </c>
      <c r="O132" t="s">
        <v>328</v>
      </c>
      <c r="P132" t="s">
        <v>328</v>
      </c>
      <c r="Q132">
        <v>1</v>
      </c>
      <c r="W132">
        <v>0</v>
      </c>
      <c r="X132">
        <v>-1081351934</v>
      </c>
      <c r="Y132">
        <v>12.304999999999998</v>
      </c>
      <c r="AA132">
        <v>0</v>
      </c>
      <c r="AB132">
        <v>0</v>
      </c>
      <c r="AC132">
        <v>0</v>
      </c>
      <c r="AD132">
        <v>9.4</v>
      </c>
      <c r="AE132">
        <v>0</v>
      </c>
      <c r="AF132">
        <v>0</v>
      </c>
      <c r="AG132">
        <v>0</v>
      </c>
      <c r="AH132">
        <v>9.4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4</v>
      </c>
      <c r="AT132">
        <v>10.7</v>
      </c>
      <c r="AU132" t="s">
        <v>208</v>
      </c>
      <c r="AV132">
        <v>1</v>
      </c>
      <c r="AW132">
        <v>2</v>
      </c>
      <c r="AX132">
        <v>68291760</v>
      </c>
      <c r="AY132">
        <v>1</v>
      </c>
      <c r="AZ132">
        <v>0</v>
      </c>
      <c r="BA132">
        <v>130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Y132*Source!I97</f>
        <v>3.6914999999999991</v>
      </c>
      <c r="CY132">
        <f>AD132</f>
        <v>9.4</v>
      </c>
      <c r="CZ132">
        <f>AH132</f>
        <v>9.4</v>
      </c>
      <c r="DA132">
        <f>AL132</f>
        <v>1</v>
      </c>
      <c r="DB132">
        <f>ROUND((ROUND(AT132*CZ132,2)*1.15),2)</f>
        <v>115.67</v>
      </c>
      <c r="DC132">
        <f>ROUND((ROUND(AT132*AG132,2)*1.15),2)</f>
        <v>0</v>
      </c>
    </row>
    <row r="133" spans="1:107" x14ac:dyDescent="0.25">
      <c r="A133">
        <f>ROW(Source!A97)</f>
        <v>97</v>
      </c>
      <c r="B133">
        <v>68249185</v>
      </c>
      <c r="C133">
        <v>68291759</v>
      </c>
      <c r="D133">
        <v>57134533</v>
      </c>
      <c r="E133">
        <v>1</v>
      </c>
      <c r="F133">
        <v>1</v>
      </c>
      <c r="G133">
        <v>1</v>
      </c>
      <c r="H133">
        <v>1</v>
      </c>
      <c r="I133" t="s">
        <v>329</v>
      </c>
      <c r="J133" t="s">
        <v>4</v>
      </c>
      <c r="K133" t="s">
        <v>330</v>
      </c>
      <c r="L133">
        <v>1191</v>
      </c>
      <c r="N133">
        <v>1013</v>
      </c>
      <c r="O133" t="s">
        <v>328</v>
      </c>
      <c r="P133" t="s">
        <v>328</v>
      </c>
      <c r="Q133">
        <v>1</v>
      </c>
      <c r="W133">
        <v>0</v>
      </c>
      <c r="X133">
        <v>-1417349443</v>
      </c>
      <c r="Y133">
        <v>0.38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4</v>
      </c>
      <c r="AT133">
        <v>0.38</v>
      </c>
      <c r="AU133" t="s">
        <v>4</v>
      </c>
      <c r="AV133">
        <v>2</v>
      </c>
      <c r="AW133">
        <v>2</v>
      </c>
      <c r="AX133">
        <v>68291761</v>
      </c>
      <c r="AY133">
        <v>1</v>
      </c>
      <c r="AZ133">
        <v>2048</v>
      </c>
      <c r="BA133">
        <v>131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Y133*Source!I97</f>
        <v>0.11399999999999999</v>
      </c>
      <c r="CY133">
        <f>AD133</f>
        <v>0</v>
      </c>
      <c r="CZ133">
        <f>AH133</f>
        <v>0</v>
      </c>
      <c r="DA133">
        <f>AL133</f>
        <v>1</v>
      </c>
      <c r="DB133">
        <f>ROUND(ROUND(AT133*CZ133,2),2)</f>
        <v>0</v>
      </c>
      <c r="DC133">
        <f>ROUND(ROUND(AT133*AG133,2),2)</f>
        <v>0</v>
      </c>
    </row>
    <row r="134" spans="1:107" x14ac:dyDescent="0.25">
      <c r="A134">
        <f>ROW(Source!A97)</f>
        <v>97</v>
      </c>
      <c r="B134">
        <v>68249185</v>
      </c>
      <c r="C134">
        <v>68291759</v>
      </c>
      <c r="D134">
        <v>56951691</v>
      </c>
      <c r="E134">
        <v>1</v>
      </c>
      <c r="F134">
        <v>1</v>
      </c>
      <c r="G134">
        <v>1</v>
      </c>
      <c r="H134">
        <v>2</v>
      </c>
      <c r="I134" t="s">
        <v>335</v>
      </c>
      <c r="J134" t="s">
        <v>336</v>
      </c>
      <c r="K134" t="s">
        <v>337</v>
      </c>
      <c r="L134">
        <v>1368</v>
      </c>
      <c r="N134">
        <v>1011</v>
      </c>
      <c r="O134" t="s">
        <v>334</v>
      </c>
      <c r="P134" t="s">
        <v>334</v>
      </c>
      <c r="Q134">
        <v>1</v>
      </c>
      <c r="W134">
        <v>0</v>
      </c>
      <c r="X134">
        <v>-1718674368</v>
      </c>
      <c r="Y134">
        <v>0.21849999999999997</v>
      </c>
      <c r="AA134">
        <v>0</v>
      </c>
      <c r="AB134">
        <v>111.99</v>
      </c>
      <c r="AC134">
        <v>13.5</v>
      </c>
      <c r="AD134">
        <v>0</v>
      </c>
      <c r="AE134">
        <v>0</v>
      </c>
      <c r="AF134">
        <v>111.99</v>
      </c>
      <c r="AG134">
        <v>13.5</v>
      </c>
      <c r="AH134">
        <v>0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4</v>
      </c>
      <c r="AT134">
        <v>0.19</v>
      </c>
      <c r="AU134" t="s">
        <v>208</v>
      </c>
      <c r="AV134">
        <v>0</v>
      </c>
      <c r="AW134">
        <v>2</v>
      </c>
      <c r="AX134">
        <v>68291762</v>
      </c>
      <c r="AY134">
        <v>1</v>
      </c>
      <c r="AZ134">
        <v>0</v>
      </c>
      <c r="BA134">
        <v>132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Y134*Source!I97</f>
        <v>6.5549999999999983E-2</v>
      </c>
      <c r="CY134">
        <f>AB134</f>
        <v>111.99</v>
      </c>
      <c r="CZ134">
        <f>AF134</f>
        <v>111.99</v>
      </c>
      <c r="DA134">
        <f>AJ134</f>
        <v>1</v>
      </c>
      <c r="DB134">
        <f>ROUND((ROUND(AT134*CZ134,2)*1.15),2)</f>
        <v>24.47</v>
      </c>
      <c r="DC134">
        <f>ROUND((ROUND(AT134*AG134,2)*1.15),2)</f>
        <v>2.96</v>
      </c>
    </row>
    <row r="135" spans="1:107" x14ac:dyDescent="0.25">
      <c r="A135">
        <f>ROW(Source!A97)</f>
        <v>97</v>
      </c>
      <c r="B135">
        <v>68249185</v>
      </c>
      <c r="C135">
        <v>68291759</v>
      </c>
      <c r="D135">
        <v>56953077</v>
      </c>
      <c r="E135">
        <v>1</v>
      </c>
      <c r="F135">
        <v>1</v>
      </c>
      <c r="G135">
        <v>1</v>
      </c>
      <c r="H135">
        <v>2</v>
      </c>
      <c r="I135" t="s">
        <v>338</v>
      </c>
      <c r="J135" t="s">
        <v>339</v>
      </c>
      <c r="K135" t="s">
        <v>340</v>
      </c>
      <c r="L135">
        <v>1368</v>
      </c>
      <c r="N135">
        <v>1011</v>
      </c>
      <c r="O135" t="s">
        <v>334</v>
      </c>
      <c r="P135" t="s">
        <v>334</v>
      </c>
      <c r="Q135">
        <v>1</v>
      </c>
      <c r="W135">
        <v>0</v>
      </c>
      <c r="X135">
        <v>1372534845</v>
      </c>
      <c r="Y135">
        <v>0.21849999999999997</v>
      </c>
      <c r="AA135">
        <v>0</v>
      </c>
      <c r="AB135">
        <v>65.709999999999994</v>
      </c>
      <c r="AC135">
        <v>11.6</v>
      </c>
      <c r="AD135">
        <v>0</v>
      </c>
      <c r="AE135">
        <v>0</v>
      </c>
      <c r="AF135">
        <v>65.709999999999994</v>
      </c>
      <c r="AG135">
        <v>11.6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4</v>
      </c>
      <c r="AT135">
        <v>0.19</v>
      </c>
      <c r="AU135" t="s">
        <v>208</v>
      </c>
      <c r="AV135">
        <v>0</v>
      </c>
      <c r="AW135">
        <v>2</v>
      </c>
      <c r="AX135">
        <v>68291763</v>
      </c>
      <c r="AY135">
        <v>1</v>
      </c>
      <c r="AZ135">
        <v>0</v>
      </c>
      <c r="BA135">
        <v>133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Y135*Source!I97</f>
        <v>6.5549999999999983E-2</v>
      </c>
      <c r="CY135">
        <f>AB135</f>
        <v>65.709999999999994</v>
      </c>
      <c r="CZ135">
        <f>AF135</f>
        <v>65.709999999999994</v>
      </c>
      <c r="DA135">
        <f>AJ135</f>
        <v>1</v>
      </c>
      <c r="DB135">
        <f>ROUND((ROUND(AT135*CZ135,2)*1.15),2)</f>
        <v>14.35</v>
      </c>
      <c r="DC135">
        <f>ROUND((ROUND(AT135*AG135,2)*1.15),2)</f>
        <v>2.5299999999999998</v>
      </c>
    </row>
    <row r="136" spans="1:107" x14ac:dyDescent="0.25">
      <c r="A136">
        <f>ROW(Source!A97)</f>
        <v>97</v>
      </c>
      <c r="B136">
        <v>68249185</v>
      </c>
      <c r="C136">
        <v>68291759</v>
      </c>
      <c r="D136">
        <v>56953381</v>
      </c>
      <c r="E136">
        <v>1</v>
      </c>
      <c r="F136">
        <v>1</v>
      </c>
      <c r="G136">
        <v>1</v>
      </c>
      <c r="H136">
        <v>2</v>
      </c>
      <c r="I136" t="s">
        <v>341</v>
      </c>
      <c r="J136" t="s">
        <v>342</v>
      </c>
      <c r="K136" t="s">
        <v>343</v>
      </c>
      <c r="L136">
        <v>1368</v>
      </c>
      <c r="N136">
        <v>1011</v>
      </c>
      <c r="O136" t="s">
        <v>334</v>
      </c>
      <c r="P136" t="s">
        <v>334</v>
      </c>
      <c r="Q136">
        <v>1</v>
      </c>
      <c r="W136">
        <v>0</v>
      </c>
      <c r="X136">
        <v>-353815937</v>
      </c>
      <c r="Y136">
        <v>2.0124999999999997</v>
      </c>
      <c r="AA136">
        <v>0</v>
      </c>
      <c r="AB136">
        <v>8.1</v>
      </c>
      <c r="AC136">
        <v>0</v>
      </c>
      <c r="AD136">
        <v>0</v>
      </c>
      <c r="AE136">
        <v>0</v>
      </c>
      <c r="AF136">
        <v>8.1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4</v>
      </c>
      <c r="AT136">
        <v>1.75</v>
      </c>
      <c r="AU136" t="s">
        <v>208</v>
      </c>
      <c r="AV136">
        <v>0</v>
      </c>
      <c r="AW136">
        <v>2</v>
      </c>
      <c r="AX136">
        <v>68291764</v>
      </c>
      <c r="AY136">
        <v>1</v>
      </c>
      <c r="AZ136">
        <v>0</v>
      </c>
      <c r="BA136">
        <v>134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Y136*Source!I97</f>
        <v>0.6037499999999999</v>
      </c>
      <c r="CY136">
        <f>AB136</f>
        <v>8.1</v>
      </c>
      <c r="CZ136">
        <f>AF136</f>
        <v>8.1</v>
      </c>
      <c r="DA136">
        <f>AJ136</f>
        <v>1</v>
      </c>
      <c r="DB136">
        <f>ROUND((ROUND(AT136*CZ136,2)*1.15),2)</f>
        <v>16.309999999999999</v>
      </c>
      <c r="DC136">
        <f>ROUND((ROUND(AT136*AG136,2)*1.15),2)</f>
        <v>0</v>
      </c>
    </row>
    <row r="137" spans="1:107" x14ac:dyDescent="0.25">
      <c r="A137">
        <f>ROW(Source!A97)</f>
        <v>97</v>
      </c>
      <c r="B137">
        <v>68249185</v>
      </c>
      <c r="C137">
        <v>68291759</v>
      </c>
      <c r="D137">
        <v>56871935</v>
      </c>
      <c r="E137">
        <v>1</v>
      </c>
      <c r="F137">
        <v>1</v>
      </c>
      <c r="G137">
        <v>1</v>
      </c>
      <c r="H137">
        <v>3</v>
      </c>
      <c r="I137" t="s">
        <v>347</v>
      </c>
      <c r="J137" t="s">
        <v>348</v>
      </c>
      <c r="K137" t="s">
        <v>349</v>
      </c>
      <c r="L137">
        <v>1346</v>
      </c>
      <c r="N137">
        <v>1009</v>
      </c>
      <c r="O137" t="s">
        <v>350</v>
      </c>
      <c r="P137" t="s">
        <v>350</v>
      </c>
      <c r="Q137">
        <v>1</v>
      </c>
      <c r="W137">
        <v>0</v>
      </c>
      <c r="X137">
        <v>586013393</v>
      </c>
      <c r="Y137">
        <v>0.65</v>
      </c>
      <c r="AA137">
        <v>10.57</v>
      </c>
      <c r="AB137">
        <v>0</v>
      </c>
      <c r="AC137">
        <v>0</v>
      </c>
      <c r="AD137">
        <v>0</v>
      </c>
      <c r="AE137">
        <v>10.57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4</v>
      </c>
      <c r="AT137">
        <v>0.65</v>
      </c>
      <c r="AU137" t="s">
        <v>4</v>
      </c>
      <c r="AV137">
        <v>0</v>
      </c>
      <c r="AW137">
        <v>2</v>
      </c>
      <c r="AX137">
        <v>68291765</v>
      </c>
      <c r="AY137">
        <v>1</v>
      </c>
      <c r="AZ137">
        <v>0</v>
      </c>
      <c r="BA137">
        <v>135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Y137*Source!I97</f>
        <v>0.19500000000000001</v>
      </c>
      <c r="CY137">
        <f>AA137</f>
        <v>10.57</v>
      </c>
      <c r="CZ137">
        <f>AE137</f>
        <v>10.57</v>
      </c>
      <c r="DA137">
        <f>AI137</f>
        <v>1</v>
      </c>
      <c r="DB137">
        <f>ROUND(ROUND(AT137*CZ137,2),2)</f>
        <v>6.87</v>
      </c>
      <c r="DC137">
        <f>ROUND(ROUND(AT137*AG137,2),2)</f>
        <v>0</v>
      </c>
    </row>
    <row r="138" spans="1:107" x14ac:dyDescent="0.25">
      <c r="A138">
        <f>ROW(Source!A97)</f>
        <v>97</v>
      </c>
      <c r="B138">
        <v>68249185</v>
      </c>
      <c r="C138">
        <v>68291759</v>
      </c>
      <c r="D138">
        <v>56895122</v>
      </c>
      <c r="E138">
        <v>1</v>
      </c>
      <c r="F138">
        <v>1</v>
      </c>
      <c r="G138">
        <v>1</v>
      </c>
      <c r="H138">
        <v>3</v>
      </c>
      <c r="I138" t="s">
        <v>228</v>
      </c>
      <c r="J138" t="s">
        <v>231</v>
      </c>
      <c r="K138" t="s">
        <v>229</v>
      </c>
      <c r="L138">
        <v>1348</v>
      </c>
      <c r="N138">
        <v>1009</v>
      </c>
      <c r="O138" t="s">
        <v>230</v>
      </c>
      <c r="P138" t="s">
        <v>230</v>
      </c>
      <c r="Q138">
        <v>1000</v>
      </c>
      <c r="W138">
        <v>0</v>
      </c>
      <c r="X138">
        <v>471731083</v>
      </c>
      <c r="Y138">
        <v>1.12E-2</v>
      </c>
      <c r="AA138">
        <v>6697.07</v>
      </c>
      <c r="AB138">
        <v>0</v>
      </c>
      <c r="AC138">
        <v>0</v>
      </c>
      <c r="AD138">
        <v>0</v>
      </c>
      <c r="AE138">
        <v>6697.07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0</v>
      </c>
      <c r="AP138">
        <v>0</v>
      </c>
      <c r="AQ138">
        <v>0</v>
      </c>
      <c r="AR138">
        <v>0</v>
      </c>
      <c r="AS138" t="s">
        <v>4</v>
      </c>
      <c r="AT138">
        <v>1.12E-2</v>
      </c>
      <c r="AU138" t="s">
        <v>4</v>
      </c>
      <c r="AV138">
        <v>0</v>
      </c>
      <c r="AW138">
        <v>1</v>
      </c>
      <c r="AX138">
        <v>-1</v>
      </c>
      <c r="AY138">
        <v>0</v>
      </c>
      <c r="AZ138">
        <v>0</v>
      </c>
      <c r="BA138" t="s">
        <v>4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Y138*Source!I97</f>
        <v>3.3599999999999997E-3</v>
      </c>
      <c r="CY138">
        <f>AA138</f>
        <v>6697.07</v>
      </c>
      <c r="CZ138">
        <f>AE138</f>
        <v>6697.07</v>
      </c>
      <c r="DA138">
        <f>AI138</f>
        <v>1</v>
      </c>
      <c r="DB138">
        <f>ROUND(ROUND(AT138*CZ138,2),2)</f>
        <v>75.010000000000005</v>
      </c>
      <c r="DC138">
        <f>ROUND(ROUND(AT138*AG138,2),2)</f>
        <v>0</v>
      </c>
    </row>
    <row r="139" spans="1:107" x14ac:dyDescent="0.25">
      <c r="A139">
        <f>ROW(Source!A97)</f>
        <v>97</v>
      </c>
      <c r="B139">
        <v>68249185</v>
      </c>
      <c r="C139">
        <v>68291759</v>
      </c>
      <c r="D139">
        <v>56907557</v>
      </c>
      <c r="E139">
        <v>1</v>
      </c>
      <c r="F139">
        <v>1</v>
      </c>
      <c r="G139">
        <v>1</v>
      </c>
      <c r="H139">
        <v>3</v>
      </c>
      <c r="I139" t="s">
        <v>442</v>
      </c>
      <c r="J139" t="s">
        <v>443</v>
      </c>
      <c r="K139" t="s">
        <v>444</v>
      </c>
      <c r="L139">
        <v>1346</v>
      </c>
      <c r="N139">
        <v>1009</v>
      </c>
      <c r="O139" t="s">
        <v>350</v>
      </c>
      <c r="P139" t="s">
        <v>350</v>
      </c>
      <c r="Q139">
        <v>1</v>
      </c>
      <c r="W139">
        <v>0</v>
      </c>
      <c r="X139">
        <v>-1130618203</v>
      </c>
      <c r="Y139">
        <v>2</v>
      </c>
      <c r="AA139">
        <v>238.48</v>
      </c>
      <c r="AB139">
        <v>0</v>
      </c>
      <c r="AC139">
        <v>0</v>
      </c>
      <c r="AD139">
        <v>0</v>
      </c>
      <c r="AE139">
        <v>238.48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4</v>
      </c>
      <c r="AT139">
        <v>2</v>
      </c>
      <c r="AU139" t="s">
        <v>4</v>
      </c>
      <c r="AV139">
        <v>0</v>
      </c>
      <c r="AW139">
        <v>2</v>
      </c>
      <c r="AX139">
        <v>68291766</v>
      </c>
      <c r="AY139">
        <v>1</v>
      </c>
      <c r="AZ139">
        <v>0</v>
      </c>
      <c r="BA139">
        <v>136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Y139*Source!I97</f>
        <v>0.6</v>
      </c>
      <c r="CY139">
        <f>AA139</f>
        <v>238.48</v>
      </c>
      <c r="CZ139">
        <f>AE139</f>
        <v>238.48</v>
      </c>
      <c r="DA139">
        <f>AI139</f>
        <v>1</v>
      </c>
      <c r="DB139">
        <f>ROUND(ROUND(AT139*CZ139,2),2)</f>
        <v>476.96</v>
      </c>
      <c r="DC139">
        <f>ROUND(ROUND(AT139*AG139,2),2)</f>
        <v>0</v>
      </c>
    </row>
    <row r="140" spans="1:107" x14ac:dyDescent="0.25">
      <c r="A140">
        <f>ROW(Source!A97)</f>
        <v>97</v>
      </c>
      <c r="B140">
        <v>68249185</v>
      </c>
      <c r="C140">
        <v>68291759</v>
      </c>
      <c r="D140">
        <v>56867659</v>
      </c>
      <c r="E140">
        <v>17</v>
      </c>
      <c r="F140">
        <v>1</v>
      </c>
      <c r="G140">
        <v>1</v>
      </c>
      <c r="H140">
        <v>3</v>
      </c>
      <c r="I140" t="s">
        <v>357</v>
      </c>
      <c r="J140" t="s">
        <v>4</v>
      </c>
      <c r="K140" t="s">
        <v>358</v>
      </c>
      <c r="L140">
        <v>1374</v>
      </c>
      <c r="N140">
        <v>1013</v>
      </c>
      <c r="O140" t="s">
        <v>359</v>
      </c>
      <c r="P140" t="s">
        <v>359</v>
      </c>
      <c r="Q140">
        <v>1</v>
      </c>
      <c r="W140">
        <v>0</v>
      </c>
      <c r="X140">
        <v>-1731369543</v>
      </c>
      <c r="Y140">
        <v>2.0099999999999998</v>
      </c>
      <c r="AA140">
        <v>1</v>
      </c>
      <c r="AB140">
        <v>0</v>
      </c>
      <c r="AC140">
        <v>0</v>
      </c>
      <c r="AD140">
        <v>0</v>
      </c>
      <c r="AE140">
        <v>1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4</v>
      </c>
      <c r="AT140">
        <v>2.0099999999999998</v>
      </c>
      <c r="AU140" t="s">
        <v>4</v>
      </c>
      <c r="AV140">
        <v>0</v>
      </c>
      <c r="AW140">
        <v>2</v>
      </c>
      <c r="AX140">
        <v>68291767</v>
      </c>
      <c r="AY140">
        <v>1</v>
      </c>
      <c r="AZ140">
        <v>0</v>
      </c>
      <c r="BA140">
        <v>137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Y140*Source!I97</f>
        <v>0.60299999999999987</v>
      </c>
      <c r="CY140">
        <f>AA140</f>
        <v>1</v>
      </c>
      <c r="CZ140">
        <f>AE140</f>
        <v>1</v>
      </c>
      <c r="DA140">
        <f>AI140</f>
        <v>1</v>
      </c>
      <c r="DB140">
        <f>ROUND(ROUND(AT140*CZ140,2),2)</f>
        <v>2.0099999999999998</v>
      </c>
      <c r="DC140">
        <f>ROUND(ROUND(AT140*AG140,2),2)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7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68260330</v>
      </c>
      <c r="C1">
        <v>68260318</v>
      </c>
      <c r="D1">
        <v>57150438</v>
      </c>
      <c r="E1">
        <v>1</v>
      </c>
      <c r="F1">
        <v>1</v>
      </c>
      <c r="G1">
        <v>1</v>
      </c>
      <c r="H1">
        <v>1</v>
      </c>
      <c r="I1" t="s">
        <v>326</v>
      </c>
      <c r="J1" t="s">
        <v>4</v>
      </c>
      <c r="K1" t="s">
        <v>327</v>
      </c>
      <c r="L1">
        <v>1191</v>
      </c>
      <c r="N1">
        <v>1013</v>
      </c>
      <c r="O1" t="s">
        <v>328</v>
      </c>
      <c r="P1" t="s">
        <v>328</v>
      </c>
      <c r="Q1">
        <v>1</v>
      </c>
      <c r="X1">
        <v>2.37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4</v>
      </c>
      <c r="AG1">
        <v>2.37</v>
      </c>
      <c r="AH1">
        <v>2</v>
      </c>
      <c r="AI1">
        <v>68260319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68260331</v>
      </c>
      <c r="C2">
        <v>68260318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329</v>
      </c>
      <c r="J2" t="s">
        <v>4</v>
      </c>
      <c r="K2" t="s">
        <v>330</v>
      </c>
      <c r="L2">
        <v>1191</v>
      </c>
      <c r="N2">
        <v>1013</v>
      </c>
      <c r="O2" t="s">
        <v>328</v>
      </c>
      <c r="P2" t="s">
        <v>328</v>
      </c>
      <c r="Q2">
        <v>1</v>
      </c>
      <c r="X2">
        <v>0.36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4</v>
      </c>
      <c r="AG2">
        <v>0.36</v>
      </c>
      <c r="AH2">
        <v>2</v>
      </c>
      <c r="AI2">
        <v>68260320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68260332</v>
      </c>
      <c r="C3">
        <v>68260318</v>
      </c>
      <c r="D3">
        <v>56951510</v>
      </c>
      <c r="E3">
        <v>1</v>
      </c>
      <c r="F3">
        <v>1</v>
      </c>
      <c r="G3">
        <v>1</v>
      </c>
      <c r="H3">
        <v>2</v>
      </c>
      <c r="I3" t="s">
        <v>331</v>
      </c>
      <c r="J3" t="s">
        <v>332</v>
      </c>
      <c r="K3" t="s">
        <v>333</v>
      </c>
      <c r="L3">
        <v>1368</v>
      </c>
      <c r="N3">
        <v>1011</v>
      </c>
      <c r="O3" t="s">
        <v>334</v>
      </c>
      <c r="P3" t="s">
        <v>334</v>
      </c>
      <c r="Q3">
        <v>1</v>
      </c>
      <c r="X3">
        <v>0.22</v>
      </c>
      <c r="Y3">
        <v>0</v>
      </c>
      <c r="Z3">
        <v>2.99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4</v>
      </c>
      <c r="AG3">
        <v>0.22</v>
      </c>
      <c r="AH3">
        <v>2</v>
      </c>
      <c r="AI3">
        <v>68260321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68260333</v>
      </c>
      <c r="C4">
        <v>68260318</v>
      </c>
      <c r="D4">
        <v>56951691</v>
      </c>
      <c r="E4">
        <v>1</v>
      </c>
      <c r="F4">
        <v>1</v>
      </c>
      <c r="G4">
        <v>1</v>
      </c>
      <c r="H4">
        <v>2</v>
      </c>
      <c r="I4" t="s">
        <v>335</v>
      </c>
      <c r="J4" t="s">
        <v>336</v>
      </c>
      <c r="K4" t="s">
        <v>337</v>
      </c>
      <c r="L4">
        <v>1368</v>
      </c>
      <c r="N4">
        <v>1011</v>
      </c>
      <c r="O4" t="s">
        <v>334</v>
      </c>
      <c r="P4" t="s">
        <v>334</v>
      </c>
      <c r="Q4">
        <v>1</v>
      </c>
      <c r="X4">
        <v>7.0000000000000007E-2</v>
      </c>
      <c r="Y4">
        <v>0</v>
      </c>
      <c r="Z4">
        <v>111.99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4</v>
      </c>
      <c r="AG4">
        <v>7.0000000000000007E-2</v>
      </c>
      <c r="AH4">
        <v>2</v>
      </c>
      <c r="AI4">
        <v>68260322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68260334</v>
      </c>
      <c r="C5">
        <v>68260318</v>
      </c>
      <c r="D5">
        <v>56953077</v>
      </c>
      <c r="E5">
        <v>1</v>
      </c>
      <c r="F5">
        <v>1</v>
      </c>
      <c r="G5">
        <v>1</v>
      </c>
      <c r="H5">
        <v>2</v>
      </c>
      <c r="I5" t="s">
        <v>338</v>
      </c>
      <c r="J5" t="s">
        <v>339</v>
      </c>
      <c r="K5" t="s">
        <v>340</v>
      </c>
      <c r="L5">
        <v>1368</v>
      </c>
      <c r="N5">
        <v>1011</v>
      </c>
      <c r="O5" t="s">
        <v>334</v>
      </c>
      <c r="P5" t="s">
        <v>334</v>
      </c>
      <c r="Q5">
        <v>1</v>
      </c>
      <c r="X5">
        <v>7.0000000000000007E-2</v>
      </c>
      <c r="Y5">
        <v>0</v>
      </c>
      <c r="Z5">
        <v>65.709999999999994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4</v>
      </c>
      <c r="AG5">
        <v>7.0000000000000007E-2</v>
      </c>
      <c r="AH5">
        <v>2</v>
      </c>
      <c r="AI5">
        <v>68260323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ROW(Source!A28)</f>
        <v>28</v>
      </c>
      <c r="B6">
        <v>68260335</v>
      </c>
      <c r="C6">
        <v>68260318</v>
      </c>
      <c r="D6">
        <v>56953381</v>
      </c>
      <c r="E6">
        <v>1</v>
      </c>
      <c r="F6">
        <v>1</v>
      </c>
      <c r="G6">
        <v>1</v>
      </c>
      <c r="H6">
        <v>2</v>
      </c>
      <c r="I6" t="s">
        <v>341</v>
      </c>
      <c r="J6" t="s">
        <v>342</v>
      </c>
      <c r="K6" t="s">
        <v>343</v>
      </c>
      <c r="L6">
        <v>1368</v>
      </c>
      <c r="N6">
        <v>1011</v>
      </c>
      <c r="O6" t="s">
        <v>334</v>
      </c>
      <c r="P6" t="s">
        <v>334</v>
      </c>
      <c r="Q6">
        <v>1</v>
      </c>
      <c r="X6">
        <v>0.71</v>
      </c>
      <c r="Y6">
        <v>0</v>
      </c>
      <c r="Z6">
        <v>8.1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4</v>
      </c>
      <c r="AG6">
        <v>0.71</v>
      </c>
      <c r="AH6">
        <v>2</v>
      </c>
      <c r="AI6">
        <v>68260324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ROW(Source!A28)</f>
        <v>28</v>
      </c>
      <c r="B7">
        <v>68260336</v>
      </c>
      <c r="C7">
        <v>68260318</v>
      </c>
      <c r="D7">
        <v>56953401</v>
      </c>
      <c r="E7">
        <v>1</v>
      </c>
      <c r="F7">
        <v>1</v>
      </c>
      <c r="G7">
        <v>1</v>
      </c>
      <c r="H7">
        <v>2</v>
      </c>
      <c r="I7" t="s">
        <v>344</v>
      </c>
      <c r="J7" t="s">
        <v>345</v>
      </c>
      <c r="K7" t="s">
        <v>346</v>
      </c>
      <c r="L7">
        <v>1368</v>
      </c>
      <c r="N7">
        <v>1011</v>
      </c>
      <c r="O7" t="s">
        <v>334</v>
      </c>
      <c r="P7" t="s">
        <v>334</v>
      </c>
      <c r="Q7">
        <v>1</v>
      </c>
      <c r="X7">
        <v>0.22</v>
      </c>
      <c r="Y7">
        <v>0</v>
      </c>
      <c r="Z7">
        <v>90</v>
      </c>
      <c r="AA7">
        <v>10.06</v>
      </c>
      <c r="AB7">
        <v>0</v>
      </c>
      <c r="AC7">
        <v>0</v>
      </c>
      <c r="AD7">
        <v>1</v>
      </c>
      <c r="AE7">
        <v>0</v>
      </c>
      <c r="AF7" t="s">
        <v>4</v>
      </c>
      <c r="AG7">
        <v>0.22</v>
      </c>
      <c r="AH7">
        <v>2</v>
      </c>
      <c r="AI7">
        <v>68260325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ROW(Source!A28)</f>
        <v>28</v>
      </c>
      <c r="B8">
        <v>68260337</v>
      </c>
      <c r="C8">
        <v>68260318</v>
      </c>
      <c r="D8">
        <v>56871935</v>
      </c>
      <c r="E8">
        <v>1</v>
      </c>
      <c r="F8">
        <v>1</v>
      </c>
      <c r="G8">
        <v>1</v>
      </c>
      <c r="H8">
        <v>3</v>
      </c>
      <c r="I8" t="s">
        <v>347</v>
      </c>
      <c r="J8" t="s">
        <v>348</v>
      </c>
      <c r="K8" t="s">
        <v>349</v>
      </c>
      <c r="L8">
        <v>1346</v>
      </c>
      <c r="N8">
        <v>1009</v>
      </c>
      <c r="O8" t="s">
        <v>350</v>
      </c>
      <c r="P8" t="s">
        <v>350</v>
      </c>
      <c r="Q8">
        <v>1</v>
      </c>
      <c r="X8">
        <v>0.1</v>
      </c>
      <c r="Y8">
        <v>10.57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4</v>
      </c>
      <c r="AG8">
        <v>0.1</v>
      </c>
      <c r="AH8">
        <v>2</v>
      </c>
      <c r="AI8">
        <v>68260326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ROW(Source!A28)</f>
        <v>28</v>
      </c>
      <c r="B9">
        <v>68260338</v>
      </c>
      <c r="C9">
        <v>68260318</v>
      </c>
      <c r="D9">
        <v>56873289</v>
      </c>
      <c r="E9">
        <v>1</v>
      </c>
      <c r="F9">
        <v>1</v>
      </c>
      <c r="G9">
        <v>1</v>
      </c>
      <c r="H9">
        <v>3</v>
      </c>
      <c r="I9" t="s">
        <v>351</v>
      </c>
      <c r="J9" t="s">
        <v>352</v>
      </c>
      <c r="K9" t="s">
        <v>353</v>
      </c>
      <c r="L9">
        <v>1346</v>
      </c>
      <c r="N9">
        <v>1009</v>
      </c>
      <c r="O9" t="s">
        <v>350</v>
      </c>
      <c r="P9" t="s">
        <v>350</v>
      </c>
      <c r="Q9">
        <v>1</v>
      </c>
      <c r="X9">
        <v>0.1</v>
      </c>
      <c r="Y9">
        <v>9.0399999999999991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4</v>
      </c>
      <c r="AG9">
        <v>0.1</v>
      </c>
      <c r="AH9">
        <v>2</v>
      </c>
      <c r="AI9">
        <v>68260327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ROW(Source!A28)</f>
        <v>28</v>
      </c>
      <c r="B10">
        <v>68260339</v>
      </c>
      <c r="C10">
        <v>68260318</v>
      </c>
      <c r="D10">
        <v>56907553</v>
      </c>
      <c r="E10">
        <v>1</v>
      </c>
      <c r="F10">
        <v>1</v>
      </c>
      <c r="G10">
        <v>1</v>
      </c>
      <c r="H10">
        <v>3</v>
      </c>
      <c r="I10" t="s">
        <v>354</v>
      </c>
      <c r="J10" t="s">
        <v>355</v>
      </c>
      <c r="K10" t="s">
        <v>356</v>
      </c>
      <c r="L10">
        <v>1346</v>
      </c>
      <c r="N10">
        <v>1009</v>
      </c>
      <c r="O10" t="s">
        <v>350</v>
      </c>
      <c r="P10" t="s">
        <v>350</v>
      </c>
      <c r="Q10">
        <v>1</v>
      </c>
      <c r="X10">
        <v>0.02</v>
      </c>
      <c r="Y10">
        <v>28.6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4</v>
      </c>
      <c r="AG10">
        <v>0.02</v>
      </c>
      <c r="AH10">
        <v>2</v>
      </c>
      <c r="AI10">
        <v>68260328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ROW(Source!A28)</f>
        <v>28</v>
      </c>
      <c r="B11">
        <v>68260340</v>
      </c>
      <c r="C11">
        <v>68260318</v>
      </c>
      <c r="D11">
        <v>56867659</v>
      </c>
      <c r="E11">
        <v>17</v>
      </c>
      <c r="F11">
        <v>1</v>
      </c>
      <c r="G11">
        <v>1</v>
      </c>
      <c r="H11">
        <v>3</v>
      </c>
      <c r="I11" t="s">
        <v>357</v>
      </c>
      <c r="J11" t="s">
        <v>4</v>
      </c>
      <c r="K11" t="s">
        <v>358</v>
      </c>
      <c r="L11">
        <v>1374</v>
      </c>
      <c r="N11">
        <v>1013</v>
      </c>
      <c r="O11" t="s">
        <v>359</v>
      </c>
      <c r="P11" t="s">
        <v>359</v>
      </c>
      <c r="Q11">
        <v>1</v>
      </c>
      <c r="X11">
        <v>0.47</v>
      </c>
      <c r="Y11">
        <v>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4</v>
      </c>
      <c r="AG11">
        <v>0.47</v>
      </c>
      <c r="AH11">
        <v>2</v>
      </c>
      <c r="AI11">
        <v>68260329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ROW(Source!A31)</f>
        <v>31</v>
      </c>
      <c r="B12">
        <v>68260360</v>
      </c>
      <c r="C12">
        <v>68260345</v>
      </c>
      <c r="D12">
        <v>57139859</v>
      </c>
      <c r="E12">
        <v>1</v>
      </c>
      <c r="F12">
        <v>1</v>
      </c>
      <c r="G12">
        <v>1</v>
      </c>
      <c r="H12">
        <v>1</v>
      </c>
      <c r="I12" t="s">
        <v>360</v>
      </c>
      <c r="J12" t="s">
        <v>4</v>
      </c>
      <c r="K12" t="s">
        <v>361</v>
      </c>
      <c r="L12">
        <v>1191</v>
      </c>
      <c r="N12">
        <v>1013</v>
      </c>
      <c r="O12" t="s">
        <v>328</v>
      </c>
      <c r="P12" t="s">
        <v>328</v>
      </c>
      <c r="Q12">
        <v>1</v>
      </c>
      <c r="X12">
        <v>1.56</v>
      </c>
      <c r="Y12">
        <v>0</v>
      </c>
      <c r="Z12">
        <v>0</v>
      </c>
      <c r="AA12">
        <v>0</v>
      </c>
      <c r="AB12">
        <v>9.51</v>
      </c>
      <c r="AC12">
        <v>0</v>
      </c>
      <c r="AD12">
        <v>1</v>
      </c>
      <c r="AE12">
        <v>1</v>
      </c>
      <c r="AF12" t="s">
        <v>4</v>
      </c>
      <c r="AG12">
        <v>1.56</v>
      </c>
      <c r="AH12">
        <v>2</v>
      </c>
      <c r="AI12">
        <v>68260346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ROW(Source!A31)</f>
        <v>31</v>
      </c>
      <c r="B13">
        <v>68260361</v>
      </c>
      <c r="C13">
        <v>68260345</v>
      </c>
      <c r="D13">
        <v>56953381</v>
      </c>
      <c r="E13">
        <v>1</v>
      </c>
      <c r="F13">
        <v>1</v>
      </c>
      <c r="G13">
        <v>1</v>
      </c>
      <c r="H13">
        <v>2</v>
      </c>
      <c r="I13" t="s">
        <v>341</v>
      </c>
      <c r="J13" t="s">
        <v>342</v>
      </c>
      <c r="K13" t="s">
        <v>343</v>
      </c>
      <c r="L13">
        <v>1368</v>
      </c>
      <c r="N13">
        <v>1011</v>
      </c>
      <c r="O13" t="s">
        <v>334</v>
      </c>
      <c r="P13" t="s">
        <v>334</v>
      </c>
      <c r="Q13">
        <v>1</v>
      </c>
      <c r="X13">
        <v>0.13</v>
      </c>
      <c r="Y13">
        <v>0</v>
      </c>
      <c r="Z13">
        <v>8.1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4</v>
      </c>
      <c r="AG13">
        <v>0.13</v>
      </c>
      <c r="AH13">
        <v>2</v>
      </c>
      <c r="AI13">
        <v>68260347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ROW(Source!A31)</f>
        <v>31</v>
      </c>
      <c r="B14">
        <v>68260362</v>
      </c>
      <c r="C14">
        <v>68260345</v>
      </c>
      <c r="D14">
        <v>56868638</v>
      </c>
      <c r="E14">
        <v>1</v>
      </c>
      <c r="F14">
        <v>1</v>
      </c>
      <c r="G14">
        <v>1</v>
      </c>
      <c r="H14">
        <v>3</v>
      </c>
      <c r="I14" t="s">
        <v>362</v>
      </c>
      <c r="J14" t="s">
        <v>363</v>
      </c>
      <c r="K14" t="s">
        <v>364</v>
      </c>
      <c r="L14">
        <v>1346</v>
      </c>
      <c r="N14">
        <v>1009</v>
      </c>
      <c r="O14" t="s">
        <v>350</v>
      </c>
      <c r="P14" t="s">
        <v>350</v>
      </c>
      <c r="Q14">
        <v>1</v>
      </c>
      <c r="X14">
        <v>6.0000000000000001E-3</v>
      </c>
      <c r="Y14">
        <v>44.97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4</v>
      </c>
      <c r="AG14">
        <v>6.0000000000000001E-3</v>
      </c>
      <c r="AH14">
        <v>2</v>
      </c>
      <c r="AI14">
        <v>68260348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ROW(Source!A31)</f>
        <v>31</v>
      </c>
      <c r="B15">
        <v>68260363</v>
      </c>
      <c r="C15">
        <v>68260345</v>
      </c>
      <c r="D15">
        <v>56870393</v>
      </c>
      <c r="E15">
        <v>1</v>
      </c>
      <c r="F15">
        <v>1</v>
      </c>
      <c r="G15">
        <v>1</v>
      </c>
      <c r="H15">
        <v>3</v>
      </c>
      <c r="I15" t="s">
        <v>365</v>
      </c>
      <c r="J15" t="s">
        <v>366</v>
      </c>
      <c r="K15" t="s">
        <v>367</v>
      </c>
      <c r="L15">
        <v>1346</v>
      </c>
      <c r="N15">
        <v>1009</v>
      </c>
      <c r="O15" t="s">
        <v>350</v>
      </c>
      <c r="P15" t="s">
        <v>350</v>
      </c>
      <c r="Q15">
        <v>1</v>
      </c>
      <c r="X15">
        <v>1E-3</v>
      </c>
      <c r="Y15">
        <v>11.5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4</v>
      </c>
      <c r="AG15">
        <v>1E-3</v>
      </c>
      <c r="AH15">
        <v>2</v>
      </c>
      <c r="AI15">
        <v>68260349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ROW(Source!A31)</f>
        <v>31</v>
      </c>
      <c r="B16">
        <v>68260364</v>
      </c>
      <c r="C16">
        <v>68260345</v>
      </c>
      <c r="D16">
        <v>56870720</v>
      </c>
      <c r="E16">
        <v>1</v>
      </c>
      <c r="F16">
        <v>1</v>
      </c>
      <c r="G16">
        <v>1</v>
      </c>
      <c r="H16">
        <v>3</v>
      </c>
      <c r="I16" t="s">
        <v>368</v>
      </c>
      <c r="J16" t="s">
        <v>369</v>
      </c>
      <c r="K16" t="s">
        <v>370</v>
      </c>
      <c r="L16">
        <v>1346</v>
      </c>
      <c r="N16">
        <v>1009</v>
      </c>
      <c r="O16" t="s">
        <v>350</v>
      </c>
      <c r="P16" t="s">
        <v>350</v>
      </c>
      <c r="Q16">
        <v>1</v>
      </c>
      <c r="X16">
        <v>1.2E-2</v>
      </c>
      <c r="Y16">
        <v>30.4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4</v>
      </c>
      <c r="AG16">
        <v>1.2E-2</v>
      </c>
      <c r="AH16">
        <v>2</v>
      </c>
      <c r="AI16">
        <v>68260350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ROW(Source!A31)</f>
        <v>31</v>
      </c>
      <c r="B17">
        <v>68260365</v>
      </c>
      <c r="C17">
        <v>68260345</v>
      </c>
      <c r="D17">
        <v>56871935</v>
      </c>
      <c r="E17">
        <v>1</v>
      </c>
      <c r="F17">
        <v>1</v>
      </c>
      <c r="G17">
        <v>1</v>
      </c>
      <c r="H17">
        <v>3</v>
      </c>
      <c r="I17" t="s">
        <v>347</v>
      </c>
      <c r="J17" t="s">
        <v>348</v>
      </c>
      <c r="K17" t="s">
        <v>349</v>
      </c>
      <c r="L17">
        <v>1346</v>
      </c>
      <c r="N17">
        <v>1009</v>
      </c>
      <c r="O17" t="s">
        <v>350</v>
      </c>
      <c r="P17" t="s">
        <v>350</v>
      </c>
      <c r="Q17">
        <v>1</v>
      </c>
      <c r="X17">
        <v>7.0000000000000007E-2</v>
      </c>
      <c r="Y17">
        <v>10.57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4</v>
      </c>
      <c r="AG17">
        <v>7.0000000000000007E-2</v>
      </c>
      <c r="AH17">
        <v>2</v>
      </c>
      <c r="AI17">
        <v>68260351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ROW(Source!A31)</f>
        <v>31</v>
      </c>
      <c r="B18">
        <v>68260366</v>
      </c>
      <c r="C18">
        <v>68260345</v>
      </c>
      <c r="D18">
        <v>56873289</v>
      </c>
      <c r="E18">
        <v>1</v>
      </c>
      <c r="F18">
        <v>1</v>
      </c>
      <c r="G18">
        <v>1</v>
      </c>
      <c r="H18">
        <v>3</v>
      </c>
      <c r="I18" t="s">
        <v>351</v>
      </c>
      <c r="J18" t="s">
        <v>352</v>
      </c>
      <c r="K18" t="s">
        <v>353</v>
      </c>
      <c r="L18">
        <v>1346</v>
      </c>
      <c r="N18">
        <v>1009</v>
      </c>
      <c r="O18" t="s">
        <v>350</v>
      </c>
      <c r="P18" t="s">
        <v>350</v>
      </c>
      <c r="Q18">
        <v>1</v>
      </c>
      <c r="X18">
        <v>4.9000000000000002E-2</v>
      </c>
      <c r="Y18">
        <v>9.0399999999999991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4</v>
      </c>
      <c r="AG18">
        <v>4.9000000000000002E-2</v>
      </c>
      <c r="AH18">
        <v>2</v>
      </c>
      <c r="AI18">
        <v>68260352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ROW(Source!A31)</f>
        <v>31</v>
      </c>
      <c r="B19">
        <v>68260367</v>
      </c>
      <c r="C19">
        <v>68260345</v>
      </c>
      <c r="D19">
        <v>56873421</v>
      </c>
      <c r="E19">
        <v>1</v>
      </c>
      <c r="F19">
        <v>1</v>
      </c>
      <c r="G19">
        <v>1</v>
      </c>
      <c r="H19">
        <v>3</v>
      </c>
      <c r="I19" t="s">
        <v>371</v>
      </c>
      <c r="J19" t="s">
        <v>372</v>
      </c>
      <c r="K19" t="s">
        <v>373</v>
      </c>
      <c r="L19">
        <v>1355</v>
      </c>
      <c r="N19">
        <v>1010</v>
      </c>
      <c r="O19" t="s">
        <v>374</v>
      </c>
      <c r="P19" t="s">
        <v>374</v>
      </c>
      <c r="Q19">
        <v>100</v>
      </c>
      <c r="X19">
        <v>1.4E-2</v>
      </c>
      <c r="Y19">
        <v>86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4</v>
      </c>
      <c r="AG19">
        <v>1.4E-2</v>
      </c>
      <c r="AH19">
        <v>2</v>
      </c>
      <c r="AI19">
        <v>68260353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ROW(Source!A31)</f>
        <v>31</v>
      </c>
      <c r="B20">
        <v>68260368</v>
      </c>
      <c r="C20">
        <v>68260345</v>
      </c>
      <c r="D20">
        <v>56874334</v>
      </c>
      <c r="E20">
        <v>1</v>
      </c>
      <c r="F20">
        <v>1</v>
      </c>
      <c r="G20">
        <v>1</v>
      </c>
      <c r="H20">
        <v>3</v>
      </c>
      <c r="I20" t="s">
        <v>375</v>
      </c>
      <c r="J20" t="s">
        <v>376</v>
      </c>
      <c r="K20" t="s">
        <v>377</v>
      </c>
      <c r="L20">
        <v>1346</v>
      </c>
      <c r="N20">
        <v>1009</v>
      </c>
      <c r="O20" t="s">
        <v>350</v>
      </c>
      <c r="P20" t="s">
        <v>350</v>
      </c>
      <c r="Q20">
        <v>1</v>
      </c>
      <c r="X20">
        <v>1E-3</v>
      </c>
      <c r="Y20">
        <v>133.05000000000001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4</v>
      </c>
      <c r="AG20">
        <v>1E-3</v>
      </c>
      <c r="AH20">
        <v>2</v>
      </c>
      <c r="AI20">
        <v>68260354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ROW(Source!A31)</f>
        <v>31</v>
      </c>
      <c r="B21">
        <v>68260369</v>
      </c>
      <c r="C21">
        <v>68260345</v>
      </c>
      <c r="D21">
        <v>56892126</v>
      </c>
      <c r="E21">
        <v>1</v>
      </c>
      <c r="F21">
        <v>1</v>
      </c>
      <c r="G21">
        <v>1</v>
      </c>
      <c r="H21">
        <v>3</v>
      </c>
      <c r="I21" t="s">
        <v>378</v>
      </c>
      <c r="J21" t="s">
        <v>379</v>
      </c>
      <c r="K21" t="s">
        <v>380</v>
      </c>
      <c r="L21">
        <v>1348</v>
      </c>
      <c r="N21">
        <v>1009</v>
      </c>
      <c r="O21" t="s">
        <v>230</v>
      </c>
      <c r="P21" t="s">
        <v>230</v>
      </c>
      <c r="Q21">
        <v>1000</v>
      </c>
      <c r="X21">
        <v>1E-3</v>
      </c>
      <c r="Y21">
        <v>11500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4</v>
      </c>
      <c r="AG21">
        <v>1E-3</v>
      </c>
      <c r="AH21">
        <v>2</v>
      </c>
      <c r="AI21">
        <v>68260355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ROW(Source!A31)</f>
        <v>31</v>
      </c>
      <c r="B22">
        <v>68260370</v>
      </c>
      <c r="C22">
        <v>68260345</v>
      </c>
      <c r="D22">
        <v>56907553</v>
      </c>
      <c r="E22">
        <v>1</v>
      </c>
      <c r="F22">
        <v>1</v>
      </c>
      <c r="G22">
        <v>1</v>
      </c>
      <c r="H22">
        <v>3</v>
      </c>
      <c r="I22" t="s">
        <v>354</v>
      </c>
      <c r="J22" t="s">
        <v>355</v>
      </c>
      <c r="K22" t="s">
        <v>356</v>
      </c>
      <c r="L22">
        <v>1346</v>
      </c>
      <c r="N22">
        <v>1009</v>
      </c>
      <c r="O22" t="s">
        <v>350</v>
      </c>
      <c r="P22" t="s">
        <v>350</v>
      </c>
      <c r="Q22">
        <v>1</v>
      </c>
      <c r="X22">
        <v>3.5999999999999997E-2</v>
      </c>
      <c r="Y22">
        <v>28.6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4</v>
      </c>
      <c r="AG22">
        <v>3.5999999999999997E-2</v>
      </c>
      <c r="AH22">
        <v>2</v>
      </c>
      <c r="AI22">
        <v>68260356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ROW(Source!A31)</f>
        <v>31</v>
      </c>
      <c r="B23">
        <v>68260371</v>
      </c>
      <c r="C23">
        <v>68260345</v>
      </c>
      <c r="D23">
        <v>56907707</v>
      </c>
      <c r="E23">
        <v>1</v>
      </c>
      <c r="F23">
        <v>1</v>
      </c>
      <c r="G23">
        <v>1</v>
      </c>
      <c r="H23">
        <v>3</v>
      </c>
      <c r="I23" t="s">
        <v>381</v>
      </c>
      <c r="J23" t="s">
        <v>382</v>
      </c>
      <c r="K23" t="s">
        <v>383</v>
      </c>
      <c r="L23">
        <v>1346</v>
      </c>
      <c r="N23">
        <v>1009</v>
      </c>
      <c r="O23" t="s">
        <v>350</v>
      </c>
      <c r="P23" t="s">
        <v>350</v>
      </c>
      <c r="Q23">
        <v>1</v>
      </c>
      <c r="X23">
        <v>6.0000000000000001E-3</v>
      </c>
      <c r="Y23">
        <v>35.630000000000003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4</v>
      </c>
      <c r="AG23">
        <v>6.0000000000000001E-3</v>
      </c>
      <c r="AH23">
        <v>2</v>
      </c>
      <c r="AI23">
        <v>68260357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ROW(Source!A31)</f>
        <v>31</v>
      </c>
      <c r="B24">
        <v>68260372</v>
      </c>
      <c r="C24">
        <v>68260345</v>
      </c>
      <c r="D24">
        <v>56921203</v>
      </c>
      <c r="E24">
        <v>1</v>
      </c>
      <c r="F24">
        <v>1</v>
      </c>
      <c r="G24">
        <v>1</v>
      </c>
      <c r="H24">
        <v>3</v>
      </c>
      <c r="I24" t="s">
        <v>384</v>
      </c>
      <c r="J24" t="s">
        <v>385</v>
      </c>
      <c r="K24" t="s">
        <v>386</v>
      </c>
      <c r="L24">
        <v>1358</v>
      </c>
      <c r="N24">
        <v>1010</v>
      </c>
      <c r="O24" t="s">
        <v>387</v>
      </c>
      <c r="P24" t="s">
        <v>387</v>
      </c>
      <c r="Q24">
        <v>10</v>
      </c>
      <c r="X24">
        <v>0.1</v>
      </c>
      <c r="Y24">
        <v>39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4</v>
      </c>
      <c r="AG24">
        <v>0.1</v>
      </c>
      <c r="AH24">
        <v>2</v>
      </c>
      <c r="AI24">
        <v>68260358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ROW(Source!A31)</f>
        <v>31</v>
      </c>
      <c r="B25">
        <v>68260373</v>
      </c>
      <c r="C25">
        <v>68260345</v>
      </c>
      <c r="D25">
        <v>56867659</v>
      </c>
      <c r="E25">
        <v>17</v>
      </c>
      <c r="F25">
        <v>1</v>
      </c>
      <c r="G25">
        <v>1</v>
      </c>
      <c r="H25">
        <v>3</v>
      </c>
      <c r="I25" t="s">
        <v>357</v>
      </c>
      <c r="J25" t="s">
        <v>4</v>
      </c>
      <c r="K25" t="s">
        <v>358</v>
      </c>
      <c r="L25">
        <v>1374</v>
      </c>
      <c r="N25">
        <v>1013</v>
      </c>
      <c r="O25" t="s">
        <v>359</v>
      </c>
      <c r="P25" t="s">
        <v>359</v>
      </c>
      <c r="Q25">
        <v>1</v>
      </c>
      <c r="X25">
        <v>0.3</v>
      </c>
      <c r="Y25">
        <v>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4</v>
      </c>
      <c r="AG25">
        <v>0.3</v>
      </c>
      <c r="AH25">
        <v>2</v>
      </c>
      <c r="AI25">
        <v>68260359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ROW(Source!A35)</f>
        <v>35</v>
      </c>
      <c r="B26">
        <v>68260396</v>
      </c>
      <c r="C26">
        <v>68260395</v>
      </c>
      <c r="D26">
        <v>57150438</v>
      </c>
      <c r="E26">
        <v>1</v>
      </c>
      <c r="F26">
        <v>1</v>
      </c>
      <c r="G26">
        <v>1</v>
      </c>
      <c r="H26">
        <v>1</v>
      </c>
      <c r="I26" t="s">
        <v>326</v>
      </c>
      <c r="J26" t="s">
        <v>4</v>
      </c>
      <c r="K26" t="s">
        <v>327</v>
      </c>
      <c r="L26">
        <v>1191</v>
      </c>
      <c r="N26">
        <v>1013</v>
      </c>
      <c r="O26" t="s">
        <v>328</v>
      </c>
      <c r="P26" t="s">
        <v>328</v>
      </c>
      <c r="Q26">
        <v>1</v>
      </c>
      <c r="X26">
        <v>68.239999999999995</v>
      </c>
      <c r="Y26">
        <v>0</v>
      </c>
      <c r="Z26">
        <v>0</v>
      </c>
      <c r="AA26">
        <v>0</v>
      </c>
      <c r="AB26">
        <v>9.92</v>
      </c>
      <c r="AC26">
        <v>0</v>
      </c>
      <c r="AD26">
        <v>1</v>
      </c>
      <c r="AE26">
        <v>1</v>
      </c>
      <c r="AF26" t="s">
        <v>4</v>
      </c>
      <c r="AG26">
        <v>68.239999999999995</v>
      </c>
      <c r="AH26">
        <v>2</v>
      </c>
      <c r="AI26">
        <v>68260396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ROW(Source!A35)</f>
        <v>35</v>
      </c>
      <c r="B27">
        <v>68260397</v>
      </c>
      <c r="C27">
        <v>68260395</v>
      </c>
      <c r="D27">
        <v>57134533</v>
      </c>
      <c r="E27">
        <v>1</v>
      </c>
      <c r="F27">
        <v>1</v>
      </c>
      <c r="G27">
        <v>1</v>
      </c>
      <c r="H27">
        <v>1</v>
      </c>
      <c r="I27" t="s">
        <v>329</v>
      </c>
      <c r="J27" t="s">
        <v>4</v>
      </c>
      <c r="K27" t="s">
        <v>330</v>
      </c>
      <c r="L27">
        <v>1191</v>
      </c>
      <c r="N27">
        <v>1013</v>
      </c>
      <c r="O27" t="s">
        <v>328</v>
      </c>
      <c r="P27" t="s">
        <v>328</v>
      </c>
      <c r="Q27">
        <v>1</v>
      </c>
      <c r="X27">
        <v>0.2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 t="s">
        <v>4</v>
      </c>
      <c r="AG27">
        <v>0.2</v>
      </c>
      <c r="AH27">
        <v>2</v>
      </c>
      <c r="AI27">
        <v>68260397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ROW(Source!A35)</f>
        <v>35</v>
      </c>
      <c r="B28">
        <v>68260398</v>
      </c>
      <c r="C28">
        <v>68260395</v>
      </c>
      <c r="D28">
        <v>56951691</v>
      </c>
      <c r="E28">
        <v>1</v>
      </c>
      <c r="F28">
        <v>1</v>
      </c>
      <c r="G28">
        <v>1</v>
      </c>
      <c r="H28">
        <v>2</v>
      </c>
      <c r="I28" t="s">
        <v>335</v>
      </c>
      <c r="J28" t="s">
        <v>336</v>
      </c>
      <c r="K28" t="s">
        <v>337</v>
      </c>
      <c r="L28">
        <v>1368</v>
      </c>
      <c r="N28">
        <v>1011</v>
      </c>
      <c r="O28" t="s">
        <v>334</v>
      </c>
      <c r="P28" t="s">
        <v>334</v>
      </c>
      <c r="Q28">
        <v>1</v>
      </c>
      <c r="X28">
        <v>0.1</v>
      </c>
      <c r="Y28">
        <v>0</v>
      </c>
      <c r="Z28">
        <v>111.99</v>
      </c>
      <c r="AA28">
        <v>13.5</v>
      </c>
      <c r="AB28">
        <v>0</v>
      </c>
      <c r="AC28">
        <v>0</v>
      </c>
      <c r="AD28">
        <v>1</v>
      </c>
      <c r="AE28">
        <v>0</v>
      </c>
      <c r="AF28" t="s">
        <v>4</v>
      </c>
      <c r="AG28">
        <v>0.1</v>
      </c>
      <c r="AH28">
        <v>2</v>
      </c>
      <c r="AI28">
        <v>68260398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ROW(Source!A35)</f>
        <v>35</v>
      </c>
      <c r="B29">
        <v>68260399</v>
      </c>
      <c r="C29">
        <v>68260395</v>
      </c>
      <c r="D29">
        <v>56953077</v>
      </c>
      <c r="E29">
        <v>1</v>
      </c>
      <c r="F29">
        <v>1</v>
      </c>
      <c r="G29">
        <v>1</v>
      </c>
      <c r="H29">
        <v>2</v>
      </c>
      <c r="I29" t="s">
        <v>338</v>
      </c>
      <c r="J29" t="s">
        <v>339</v>
      </c>
      <c r="K29" t="s">
        <v>340</v>
      </c>
      <c r="L29">
        <v>1368</v>
      </c>
      <c r="N29">
        <v>1011</v>
      </c>
      <c r="O29" t="s">
        <v>334</v>
      </c>
      <c r="P29" t="s">
        <v>334</v>
      </c>
      <c r="Q29">
        <v>1</v>
      </c>
      <c r="X29">
        <v>0.1</v>
      </c>
      <c r="Y29">
        <v>0</v>
      </c>
      <c r="Z29">
        <v>65.709999999999994</v>
      </c>
      <c r="AA29">
        <v>11.6</v>
      </c>
      <c r="AB29">
        <v>0</v>
      </c>
      <c r="AC29">
        <v>0</v>
      </c>
      <c r="AD29">
        <v>1</v>
      </c>
      <c r="AE29">
        <v>0</v>
      </c>
      <c r="AF29" t="s">
        <v>4</v>
      </c>
      <c r="AG29">
        <v>0.1</v>
      </c>
      <c r="AH29">
        <v>2</v>
      </c>
      <c r="AI29">
        <v>68260399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ROW(Source!A35)</f>
        <v>35</v>
      </c>
      <c r="B30">
        <v>68260400</v>
      </c>
      <c r="C30">
        <v>68260395</v>
      </c>
      <c r="D30">
        <v>56870720</v>
      </c>
      <c r="E30">
        <v>1</v>
      </c>
      <c r="F30">
        <v>1</v>
      </c>
      <c r="G30">
        <v>1</v>
      </c>
      <c r="H30">
        <v>3</v>
      </c>
      <c r="I30" t="s">
        <v>368</v>
      </c>
      <c r="J30" t="s">
        <v>369</v>
      </c>
      <c r="K30" t="s">
        <v>370</v>
      </c>
      <c r="L30">
        <v>1346</v>
      </c>
      <c r="N30">
        <v>1009</v>
      </c>
      <c r="O30" t="s">
        <v>350</v>
      </c>
      <c r="P30" t="s">
        <v>350</v>
      </c>
      <c r="Q30">
        <v>1</v>
      </c>
      <c r="X30">
        <v>0.31</v>
      </c>
      <c r="Y30">
        <v>30.4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4</v>
      </c>
      <c r="AG30">
        <v>0.31</v>
      </c>
      <c r="AH30">
        <v>2</v>
      </c>
      <c r="AI30">
        <v>68260400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ROW(Source!A35)</f>
        <v>35</v>
      </c>
      <c r="B31">
        <v>68260401</v>
      </c>
      <c r="C31">
        <v>68260395</v>
      </c>
      <c r="D31">
        <v>56873296</v>
      </c>
      <c r="E31">
        <v>1</v>
      </c>
      <c r="F31">
        <v>1</v>
      </c>
      <c r="G31">
        <v>1</v>
      </c>
      <c r="H31">
        <v>3</v>
      </c>
      <c r="I31" t="s">
        <v>388</v>
      </c>
      <c r="J31" t="s">
        <v>389</v>
      </c>
      <c r="K31" t="s">
        <v>390</v>
      </c>
      <c r="L31">
        <v>1348</v>
      </c>
      <c r="N31">
        <v>1009</v>
      </c>
      <c r="O31" t="s">
        <v>230</v>
      </c>
      <c r="P31" t="s">
        <v>230</v>
      </c>
      <c r="Q31">
        <v>1000</v>
      </c>
      <c r="X31">
        <v>3.0599999999999998E-3</v>
      </c>
      <c r="Y31">
        <v>12430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4</v>
      </c>
      <c r="AG31">
        <v>3.0599999999999998E-3</v>
      </c>
      <c r="AH31">
        <v>2</v>
      </c>
      <c r="AI31">
        <v>68260401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ROW(Source!A35)</f>
        <v>35</v>
      </c>
      <c r="B32">
        <v>68260402</v>
      </c>
      <c r="C32">
        <v>68260395</v>
      </c>
      <c r="D32">
        <v>56873421</v>
      </c>
      <c r="E32">
        <v>1</v>
      </c>
      <c r="F32">
        <v>1</v>
      </c>
      <c r="G32">
        <v>1</v>
      </c>
      <c r="H32">
        <v>3</v>
      </c>
      <c r="I32" t="s">
        <v>371</v>
      </c>
      <c r="J32" t="s">
        <v>372</v>
      </c>
      <c r="K32" t="s">
        <v>373</v>
      </c>
      <c r="L32">
        <v>1355</v>
      </c>
      <c r="N32">
        <v>1010</v>
      </c>
      <c r="O32" t="s">
        <v>374</v>
      </c>
      <c r="P32" t="s">
        <v>374</v>
      </c>
      <c r="Q32">
        <v>100</v>
      </c>
      <c r="X32">
        <v>4.08</v>
      </c>
      <c r="Y32">
        <v>86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4</v>
      </c>
      <c r="AG32">
        <v>4.08</v>
      </c>
      <c r="AH32">
        <v>2</v>
      </c>
      <c r="AI32">
        <v>68260402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ROW(Source!A35)</f>
        <v>35</v>
      </c>
      <c r="B33">
        <v>68260403</v>
      </c>
      <c r="C33">
        <v>68260395</v>
      </c>
      <c r="D33">
        <v>56867659</v>
      </c>
      <c r="E33">
        <v>17</v>
      </c>
      <c r="F33">
        <v>1</v>
      </c>
      <c r="G33">
        <v>1</v>
      </c>
      <c r="H33">
        <v>3</v>
      </c>
      <c r="I33" t="s">
        <v>357</v>
      </c>
      <c r="J33" t="s">
        <v>4</v>
      </c>
      <c r="K33" t="s">
        <v>358</v>
      </c>
      <c r="L33">
        <v>1374</v>
      </c>
      <c r="N33">
        <v>1013</v>
      </c>
      <c r="O33" t="s">
        <v>359</v>
      </c>
      <c r="P33" t="s">
        <v>359</v>
      </c>
      <c r="Q33">
        <v>1</v>
      </c>
      <c r="X33">
        <v>13.54</v>
      </c>
      <c r="Y33">
        <v>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4</v>
      </c>
      <c r="AG33">
        <v>13.54</v>
      </c>
      <c r="AH33">
        <v>2</v>
      </c>
      <c r="AI33">
        <v>68260403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ROW(Source!A37)</f>
        <v>37</v>
      </c>
      <c r="B34">
        <v>68260414</v>
      </c>
      <c r="C34">
        <v>68260406</v>
      </c>
      <c r="D34">
        <v>57150438</v>
      </c>
      <c r="E34">
        <v>1</v>
      </c>
      <c r="F34">
        <v>1</v>
      </c>
      <c r="G34">
        <v>1</v>
      </c>
      <c r="H34">
        <v>1</v>
      </c>
      <c r="I34" t="s">
        <v>326</v>
      </c>
      <c r="J34" t="s">
        <v>4</v>
      </c>
      <c r="K34" t="s">
        <v>327</v>
      </c>
      <c r="L34">
        <v>1191</v>
      </c>
      <c r="N34">
        <v>1013</v>
      </c>
      <c r="O34" t="s">
        <v>328</v>
      </c>
      <c r="P34" t="s">
        <v>328</v>
      </c>
      <c r="Q34">
        <v>1</v>
      </c>
      <c r="X34">
        <v>70.400000000000006</v>
      </c>
      <c r="Y34">
        <v>0</v>
      </c>
      <c r="Z34">
        <v>0</v>
      </c>
      <c r="AA34">
        <v>0</v>
      </c>
      <c r="AB34">
        <v>9.92</v>
      </c>
      <c r="AC34">
        <v>0</v>
      </c>
      <c r="AD34">
        <v>1</v>
      </c>
      <c r="AE34">
        <v>1</v>
      </c>
      <c r="AF34" t="s">
        <v>4</v>
      </c>
      <c r="AG34">
        <v>70.400000000000006</v>
      </c>
      <c r="AH34">
        <v>2</v>
      </c>
      <c r="AI34">
        <v>68260407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ROW(Source!A37)</f>
        <v>37</v>
      </c>
      <c r="B35">
        <v>68260415</v>
      </c>
      <c r="C35">
        <v>68260406</v>
      </c>
      <c r="D35">
        <v>57134533</v>
      </c>
      <c r="E35">
        <v>1</v>
      </c>
      <c r="F35">
        <v>1</v>
      </c>
      <c r="G35">
        <v>1</v>
      </c>
      <c r="H35">
        <v>1</v>
      </c>
      <c r="I35" t="s">
        <v>329</v>
      </c>
      <c r="J35" t="s">
        <v>4</v>
      </c>
      <c r="K35" t="s">
        <v>330</v>
      </c>
      <c r="L35">
        <v>1191</v>
      </c>
      <c r="N35">
        <v>1013</v>
      </c>
      <c r="O35" t="s">
        <v>328</v>
      </c>
      <c r="P35" t="s">
        <v>328</v>
      </c>
      <c r="Q35">
        <v>1</v>
      </c>
      <c r="X35">
        <v>0.4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4</v>
      </c>
      <c r="AG35">
        <v>0.4</v>
      </c>
      <c r="AH35">
        <v>2</v>
      </c>
      <c r="AI35">
        <v>68260408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ROW(Source!A37)</f>
        <v>37</v>
      </c>
      <c r="B36">
        <v>68260416</v>
      </c>
      <c r="C36">
        <v>68260406</v>
      </c>
      <c r="D36">
        <v>56951691</v>
      </c>
      <c r="E36">
        <v>1</v>
      </c>
      <c r="F36">
        <v>1</v>
      </c>
      <c r="G36">
        <v>1</v>
      </c>
      <c r="H36">
        <v>2</v>
      </c>
      <c r="I36" t="s">
        <v>335</v>
      </c>
      <c r="J36" t="s">
        <v>336</v>
      </c>
      <c r="K36" t="s">
        <v>337</v>
      </c>
      <c r="L36">
        <v>1368</v>
      </c>
      <c r="N36">
        <v>1011</v>
      </c>
      <c r="O36" t="s">
        <v>334</v>
      </c>
      <c r="P36" t="s">
        <v>334</v>
      </c>
      <c r="Q36">
        <v>1</v>
      </c>
      <c r="X36">
        <v>0.2</v>
      </c>
      <c r="Y36">
        <v>0</v>
      </c>
      <c r="Z36">
        <v>111.99</v>
      </c>
      <c r="AA36">
        <v>13.5</v>
      </c>
      <c r="AB36">
        <v>0</v>
      </c>
      <c r="AC36">
        <v>0</v>
      </c>
      <c r="AD36">
        <v>1</v>
      </c>
      <c r="AE36">
        <v>0</v>
      </c>
      <c r="AF36" t="s">
        <v>4</v>
      </c>
      <c r="AG36">
        <v>0.2</v>
      </c>
      <c r="AH36">
        <v>2</v>
      </c>
      <c r="AI36">
        <v>68260409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ROW(Source!A37)</f>
        <v>37</v>
      </c>
      <c r="B37">
        <v>68260417</v>
      </c>
      <c r="C37">
        <v>68260406</v>
      </c>
      <c r="D37">
        <v>56953077</v>
      </c>
      <c r="E37">
        <v>1</v>
      </c>
      <c r="F37">
        <v>1</v>
      </c>
      <c r="G37">
        <v>1</v>
      </c>
      <c r="H37">
        <v>2</v>
      </c>
      <c r="I37" t="s">
        <v>338</v>
      </c>
      <c r="J37" t="s">
        <v>339</v>
      </c>
      <c r="K37" t="s">
        <v>340</v>
      </c>
      <c r="L37">
        <v>1368</v>
      </c>
      <c r="N37">
        <v>1011</v>
      </c>
      <c r="O37" t="s">
        <v>334</v>
      </c>
      <c r="P37" t="s">
        <v>334</v>
      </c>
      <c r="Q37">
        <v>1</v>
      </c>
      <c r="X37">
        <v>0.2</v>
      </c>
      <c r="Y37">
        <v>0</v>
      </c>
      <c r="Z37">
        <v>65.709999999999994</v>
      </c>
      <c r="AA37">
        <v>11.6</v>
      </c>
      <c r="AB37">
        <v>0</v>
      </c>
      <c r="AC37">
        <v>0</v>
      </c>
      <c r="AD37">
        <v>1</v>
      </c>
      <c r="AE37">
        <v>0</v>
      </c>
      <c r="AF37" t="s">
        <v>4</v>
      </c>
      <c r="AG37">
        <v>0.2</v>
      </c>
      <c r="AH37">
        <v>2</v>
      </c>
      <c r="AI37">
        <v>68260410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ROW(Source!A37)</f>
        <v>37</v>
      </c>
      <c r="B38">
        <v>68260418</v>
      </c>
      <c r="C38">
        <v>68260406</v>
      </c>
      <c r="D38">
        <v>56875354</v>
      </c>
      <c r="E38">
        <v>1</v>
      </c>
      <c r="F38">
        <v>1</v>
      </c>
      <c r="G38">
        <v>1</v>
      </c>
      <c r="H38">
        <v>3</v>
      </c>
      <c r="I38" t="s">
        <v>391</v>
      </c>
      <c r="J38" t="s">
        <v>392</v>
      </c>
      <c r="K38" t="s">
        <v>393</v>
      </c>
      <c r="L38">
        <v>1348</v>
      </c>
      <c r="N38">
        <v>1009</v>
      </c>
      <c r="O38" t="s">
        <v>230</v>
      </c>
      <c r="P38" t="s">
        <v>230</v>
      </c>
      <c r="Q38">
        <v>1000</v>
      </c>
      <c r="X38">
        <v>3.15E-3</v>
      </c>
      <c r="Y38">
        <v>729.98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4</v>
      </c>
      <c r="AG38">
        <v>3.15E-3</v>
      </c>
      <c r="AH38">
        <v>2</v>
      </c>
      <c r="AI38">
        <v>68260411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ROW(Source!A37)</f>
        <v>37</v>
      </c>
      <c r="B39">
        <v>68260419</v>
      </c>
      <c r="C39">
        <v>68260406</v>
      </c>
      <c r="D39">
        <v>56937271</v>
      </c>
      <c r="E39">
        <v>1</v>
      </c>
      <c r="F39">
        <v>1</v>
      </c>
      <c r="G39">
        <v>1</v>
      </c>
      <c r="H39">
        <v>3</v>
      </c>
      <c r="I39" t="s">
        <v>394</v>
      </c>
      <c r="J39" t="s">
        <v>395</v>
      </c>
      <c r="K39" t="s">
        <v>396</v>
      </c>
      <c r="L39">
        <v>1346</v>
      </c>
      <c r="N39">
        <v>1009</v>
      </c>
      <c r="O39" t="s">
        <v>350</v>
      </c>
      <c r="P39" t="s">
        <v>350</v>
      </c>
      <c r="Q39">
        <v>1</v>
      </c>
      <c r="X39">
        <v>2.8</v>
      </c>
      <c r="Y39">
        <v>35.700000000000003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4</v>
      </c>
      <c r="AG39">
        <v>2.8</v>
      </c>
      <c r="AH39">
        <v>2</v>
      </c>
      <c r="AI39">
        <v>68260412</v>
      </c>
      <c r="AJ39">
        <v>40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ROW(Source!A37)</f>
        <v>37</v>
      </c>
      <c r="B40">
        <v>68260420</v>
      </c>
      <c r="C40">
        <v>68260406</v>
      </c>
      <c r="D40">
        <v>56867659</v>
      </c>
      <c r="E40">
        <v>17</v>
      </c>
      <c r="F40">
        <v>1</v>
      </c>
      <c r="G40">
        <v>1</v>
      </c>
      <c r="H40">
        <v>3</v>
      </c>
      <c r="I40" t="s">
        <v>357</v>
      </c>
      <c r="J40" t="s">
        <v>4</v>
      </c>
      <c r="K40" t="s">
        <v>358</v>
      </c>
      <c r="L40">
        <v>1374</v>
      </c>
      <c r="N40">
        <v>1013</v>
      </c>
      <c r="O40" t="s">
        <v>359</v>
      </c>
      <c r="P40" t="s">
        <v>359</v>
      </c>
      <c r="Q40">
        <v>1</v>
      </c>
      <c r="X40">
        <v>13.97</v>
      </c>
      <c r="Y40">
        <v>1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4</v>
      </c>
      <c r="AG40">
        <v>13.97</v>
      </c>
      <c r="AH40">
        <v>2</v>
      </c>
      <c r="AI40">
        <v>68260413</v>
      </c>
      <c r="AJ40">
        <v>41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ROW(Source!A39)</f>
        <v>39</v>
      </c>
      <c r="B41">
        <v>68260446</v>
      </c>
      <c r="C41">
        <v>68260445</v>
      </c>
      <c r="D41">
        <v>57150438</v>
      </c>
      <c r="E41">
        <v>1</v>
      </c>
      <c r="F41">
        <v>1</v>
      </c>
      <c r="G41">
        <v>1</v>
      </c>
      <c r="H41">
        <v>1</v>
      </c>
      <c r="I41" t="s">
        <v>326</v>
      </c>
      <c r="J41" t="s">
        <v>4</v>
      </c>
      <c r="K41" t="s">
        <v>327</v>
      </c>
      <c r="L41">
        <v>1191</v>
      </c>
      <c r="N41">
        <v>1013</v>
      </c>
      <c r="O41" t="s">
        <v>328</v>
      </c>
      <c r="P41" t="s">
        <v>328</v>
      </c>
      <c r="Q41">
        <v>1</v>
      </c>
      <c r="X41">
        <v>78.56</v>
      </c>
      <c r="Y41">
        <v>0</v>
      </c>
      <c r="Z41">
        <v>0</v>
      </c>
      <c r="AA41">
        <v>0</v>
      </c>
      <c r="AB41">
        <v>9.92</v>
      </c>
      <c r="AC41">
        <v>0</v>
      </c>
      <c r="AD41">
        <v>1</v>
      </c>
      <c r="AE41">
        <v>1</v>
      </c>
      <c r="AF41" t="s">
        <v>4</v>
      </c>
      <c r="AG41">
        <v>78.56</v>
      </c>
      <c r="AH41">
        <v>2</v>
      </c>
      <c r="AI41">
        <v>68260446</v>
      </c>
      <c r="AJ41">
        <v>42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ROW(Source!A39)</f>
        <v>39</v>
      </c>
      <c r="B42">
        <v>68260447</v>
      </c>
      <c r="C42">
        <v>68260445</v>
      </c>
      <c r="D42">
        <v>57134533</v>
      </c>
      <c r="E42">
        <v>1</v>
      </c>
      <c r="F42">
        <v>1</v>
      </c>
      <c r="G42">
        <v>1</v>
      </c>
      <c r="H42">
        <v>1</v>
      </c>
      <c r="I42" t="s">
        <v>329</v>
      </c>
      <c r="J42" t="s">
        <v>4</v>
      </c>
      <c r="K42" t="s">
        <v>330</v>
      </c>
      <c r="L42">
        <v>1191</v>
      </c>
      <c r="N42">
        <v>1013</v>
      </c>
      <c r="O42" t="s">
        <v>328</v>
      </c>
      <c r="P42" t="s">
        <v>328</v>
      </c>
      <c r="Q42">
        <v>1</v>
      </c>
      <c r="X42">
        <v>0.4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4</v>
      </c>
      <c r="AG42">
        <v>0.4</v>
      </c>
      <c r="AH42">
        <v>2</v>
      </c>
      <c r="AI42">
        <v>68260447</v>
      </c>
      <c r="AJ42">
        <v>43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ROW(Source!A39)</f>
        <v>39</v>
      </c>
      <c r="B43">
        <v>68260448</v>
      </c>
      <c r="C43">
        <v>68260445</v>
      </c>
      <c r="D43">
        <v>56951691</v>
      </c>
      <c r="E43">
        <v>1</v>
      </c>
      <c r="F43">
        <v>1</v>
      </c>
      <c r="G43">
        <v>1</v>
      </c>
      <c r="H43">
        <v>2</v>
      </c>
      <c r="I43" t="s">
        <v>335</v>
      </c>
      <c r="J43" t="s">
        <v>336</v>
      </c>
      <c r="K43" t="s">
        <v>337</v>
      </c>
      <c r="L43">
        <v>1368</v>
      </c>
      <c r="N43">
        <v>1011</v>
      </c>
      <c r="O43" t="s">
        <v>334</v>
      </c>
      <c r="P43" t="s">
        <v>334</v>
      </c>
      <c r="Q43">
        <v>1</v>
      </c>
      <c r="X43">
        <v>0.2</v>
      </c>
      <c r="Y43">
        <v>0</v>
      </c>
      <c r="Z43">
        <v>111.99</v>
      </c>
      <c r="AA43">
        <v>13.5</v>
      </c>
      <c r="AB43">
        <v>0</v>
      </c>
      <c r="AC43">
        <v>0</v>
      </c>
      <c r="AD43">
        <v>1</v>
      </c>
      <c r="AE43">
        <v>0</v>
      </c>
      <c r="AF43" t="s">
        <v>4</v>
      </c>
      <c r="AG43">
        <v>0.2</v>
      </c>
      <c r="AH43">
        <v>2</v>
      </c>
      <c r="AI43">
        <v>68260448</v>
      </c>
      <c r="AJ43">
        <v>44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ROW(Source!A39)</f>
        <v>39</v>
      </c>
      <c r="B44">
        <v>68260449</v>
      </c>
      <c r="C44">
        <v>68260445</v>
      </c>
      <c r="D44">
        <v>56953077</v>
      </c>
      <c r="E44">
        <v>1</v>
      </c>
      <c r="F44">
        <v>1</v>
      </c>
      <c r="G44">
        <v>1</v>
      </c>
      <c r="H44">
        <v>2</v>
      </c>
      <c r="I44" t="s">
        <v>338</v>
      </c>
      <c r="J44" t="s">
        <v>339</v>
      </c>
      <c r="K44" t="s">
        <v>340</v>
      </c>
      <c r="L44">
        <v>1368</v>
      </c>
      <c r="N44">
        <v>1011</v>
      </c>
      <c r="O44" t="s">
        <v>334</v>
      </c>
      <c r="P44" t="s">
        <v>334</v>
      </c>
      <c r="Q44">
        <v>1</v>
      </c>
      <c r="X44">
        <v>0.2</v>
      </c>
      <c r="Y44">
        <v>0</v>
      </c>
      <c r="Z44">
        <v>65.709999999999994</v>
      </c>
      <c r="AA44">
        <v>11.6</v>
      </c>
      <c r="AB44">
        <v>0</v>
      </c>
      <c r="AC44">
        <v>0</v>
      </c>
      <c r="AD44">
        <v>1</v>
      </c>
      <c r="AE44">
        <v>0</v>
      </c>
      <c r="AF44" t="s">
        <v>4</v>
      </c>
      <c r="AG44">
        <v>0.2</v>
      </c>
      <c r="AH44">
        <v>2</v>
      </c>
      <c r="AI44">
        <v>68260449</v>
      </c>
      <c r="AJ44">
        <v>45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ROW(Source!A39)</f>
        <v>39</v>
      </c>
      <c r="B45">
        <v>68260450</v>
      </c>
      <c r="C45">
        <v>68260445</v>
      </c>
      <c r="D45">
        <v>56870720</v>
      </c>
      <c r="E45">
        <v>1</v>
      </c>
      <c r="F45">
        <v>1</v>
      </c>
      <c r="G45">
        <v>1</v>
      </c>
      <c r="H45">
        <v>3</v>
      </c>
      <c r="I45" t="s">
        <v>368</v>
      </c>
      <c r="J45" t="s">
        <v>369</v>
      </c>
      <c r="K45" t="s">
        <v>370</v>
      </c>
      <c r="L45">
        <v>1346</v>
      </c>
      <c r="N45">
        <v>1009</v>
      </c>
      <c r="O45" t="s">
        <v>350</v>
      </c>
      <c r="P45" t="s">
        <v>350</v>
      </c>
      <c r="Q45">
        <v>1</v>
      </c>
      <c r="X45">
        <v>0.21</v>
      </c>
      <c r="Y45">
        <v>30.4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4</v>
      </c>
      <c r="AG45">
        <v>0.21</v>
      </c>
      <c r="AH45">
        <v>2</v>
      </c>
      <c r="AI45">
        <v>68260450</v>
      </c>
      <c r="AJ45">
        <v>46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ROW(Source!A39)</f>
        <v>39</v>
      </c>
      <c r="B46">
        <v>68260451</v>
      </c>
      <c r="C46">
        <v>68260445</v>
      </c>
      <c r="D46">
        <v>56873421</v>
      </c>
      <c r="E46">
        <v>1</v>
      </c>
      <c r="F46">
        <v>1</v>
      </c>
      <c r="G46">
        <v>1</v>
      </c>
      <c r="H46">
        <v>3</v>
      </c>
      <c r="I46" t="s">
        <v>371</v>
      </c>
      <c r="J46" t="s">
        <v>372</v>
      </c>
      <c r="K46" t="s">
        <v>373</v>
      </c>
      <c r="L46">
        <v>1355</v>
      </c>
      <c r="N46">
        <v>1010</v>
      </c>
      <c r="O46" t="s">
        <v>374</v>
      </c>
      <c r="P46" t="s">
        <v>374</v>
      </c>
      <c r="Q46">
        <v>100</v>
      </c>
      <c r="X46">
        <v>4.08</v>
      </c>
      <c r="Y46">
        <v>86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4</v>
      </c>
      <c r="AG46">
        <v>4.08</v>
      </c>
      <c r="AH46">
        <v>2</v>
      </c>
      <c r="AI46">
        <v>68260451</v>
      </c>
      <c r="AJ46">
        <v>47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ROW(Source!A39)</f>
        <v>39</v>
      </c>
      <c r="B47">
        <v>68260452</v>
      </c>
      <c r="C47">
        <v>68260445</v>
      </c>
      <c r="D47">
        <v>56929005</v>
      </c>
      <c r="E47">
        <v>1</v>
      </c>
      <c r="F47">
        <v>1</v>
      </c>
      <c r="G47">
        <v>1</v>
      </c>
      <c r="H47">
        <v>3</v>
      </c>
      <c r="I47" t="s">
        <v>397</v>
      </c>
      <c r="J47" t="s">
        <v>398</v>
      </c>
      <c r="K47" t="s">
        <v>399</v>
      </c>
      <c r="L47">
        <v>1348</v>
      </c>
      <c r="N47">
        <v>1009</v>
      </c>
      <c r="O47" t="s">
        <v>230</v>
      </c>
      <c r="P47" t="s">
        <v>230</v>
      </c>
      <c r="Q47">
        <v>1000</v>
      </c>
      <c r="X47">
        <v>1.5299999999999999E-3</v>
      </c>
      <c r="Y47">
        <v>96440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4</v>
      </c>
      <c r="AG47">
        <v>1.5299999999999999E-3</v>
      </c>
      <c r="AH47">
        <v>2</v>
      </c>
      <c r="AI47">
        <v>68260452</v>
      </c>
      <c r="AJ47">
        <v>48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ROW(Source!A39)</f>
        <v>39</v>
      </c>
      <c r="B48">
        <v>68260453</v>
      </c>
      <c r="C48">
        <v>68260445</v>
      </c>
      <c r="D48">
        <v>56867659</v>
      </c>
      <c r="E48">
        <v>17</v>
      </c>
      <c r="F48">
        <v>1</v>
      </c>
      <c r="G48">
        <v>1</v>
      </c>
      <c r="H48">
        <v>3</v>
      </c>
      <c r="I48" t="s">
        <v>357</v>
      </c>
      <c r="J48" t="s">
        <v>4</v>
      </c>
      <c r="K48" t="s">
        <v>358</v>
      </c>
      <c r="L48">
        <v>1374</v>
      </c>
      <c r="N48">
        <v>1013</v>
      </c>
      <c r="O48" t="s">
        <v>359</v>
      </c>
      <c r="P48" t="s">
        <v>359</v>
      </c>
      <c r="Q48">
        <v>1</v>
      </c>
      <c r="X48">
        <v>15.59</v>
      </c>
      <c r="Y48">
        <v>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4</v>
      </c>
      <c r="AG48">
        <v>15.59</v>
      </c>
      <c r="AH48">
        <v>2</v>
      </c>
      <c r="AI48">
        <v>68260453</v>
      </c>
      <c r="AJ48">
        <v>49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ROW(Source!A41)</f>
        <v>41</v>
      </c>
      <c r="B49">
        <v>68260479</v>
      </c>
      <c r="C49">
        <v>68260478</v>
      </c>
      <c r="D49">
        <v>57150438</v>
      </c>
      <c r="E49">
        <v>1</v>
      </c>
      <c r="F49">
        <v>1</v>
      </c>
      <c r="G49">
        <v>1</v>
      </c>
      <c r="H49">
        <v>1</v>
      </c>
      <c r="I49" t="s">
        <v>326</v>
      </c>
      <c r="J49" t="s">
        <v>4</v>
      </c>
      <c r="K49" t="s">
        <v>327</v>
      </c>
      <c r="L49">
        <v>1191</v>
      </c>
      <c r="N49">
        <v>1013</v>
      </c>
      <c r="O49" t="s">
        <v>328</v>
      </c>
      <c r="P49" t="s">
        <v>328</v>
      </c>
      <c r="Q49">
        <v>1</v>
      </c>
      <c r="X49">
        <v>60.88</v>
      </c>
      <c r="Y49">
        <v>0</v>
      </c>
      <c r="Z49">
        <v>0</v>
      </c>
      <c r="AA49">
        <v>0</v>
      </c>
      <c r="AB49">
        <v>9.92</v>
      </c>
      <c r="AC49">
        <v>0</v>
      </c>
      <c r="AD49">
        <v>1</v>
      </c>
      <c r="AE49">
        <v>1</v>
      </c>
      <c r="AF49" t="s">
        <v>4</v>
      </c>
      <c r="AG49">
        <v>60.88</v>
      </c>
      <c r="AH49">
        <v>2</v>
      </c>
      <c r="AI49">
        <v>68260479</v>
      </c>
      <c r="AJ49">
        <v>50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ROW(Source!A41)</f>
        <v>41</v>
      </c>
      <c r="B50">
        <v>68260480</v>
      </c>
      <c r="C50">
        <v>68260478</v>
      </c>
      <c r="D50">
        <v>57134533</v>
      </c>
      <c r="E50">
        <v>1</v>
      </c>
      <c r="F50">
        <v>1</v>
      </c>
      <c r="G50">
        <v>1</v>
      </c>
      <c r="H50">
        <v>1</v>
      </c>
      <c r="I50" t="s">
        <v>329</v>
      </c>
      <c r="J50" t="s">
        <v>4</v>
      </c>
      <c r="K50" t="s">
        <v>330</v>
      </c>
      <c r="L50">
        <v>1191</v>
      </c>
      <c r="N50">
        <v>1013</v>
      </c>
      <c r="O50" t="s">
        <v>328</v>
      </c>
      <c r="P50" t="s">
        <v>328</v>
      </c>
      <c r="Q50">
        <v>1</v>
      </c>
      <c r="X50">
        <v>0.16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4</v>
      </c>
      <c r="AG50">
        <v>0.16</v>
      </c>
      <c r="AH50">
        <v>2</v>
      </c>
      <c r="AI50">
        <v>68260480</v>
      </c>
      <c r="AJ50">
        <v>51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ROW(Source!A41)</f>
        <v>41</v>
      </c>
      <c r="B51">
        <v>68260481</v>
      </c>
      <c r="C51">
        <v>68260478</v>
      </c>
      <c r="D51">
        <v>56951691</v>
      </c>
      <c r="E51">
        <v>1</v>
      </c>
      <c r="F51">
        <v>1</v>
      </c>
      <c r="G51">
        <v>1</v>
      </c>
      <c r="H51">
        <v>2</v>
      </c>
      <c r="I51" t="s">
        <v>335</v>
      </c>
      <c r="J51" t="s">
        <v>336</v>
      </c>
      <c r="K51" t="s">
        <v>337</v>
      </c>
      <c r="L51">
        <v>1368</v>
      </c>
      <c r="N51">
        <v>1011</v>
      </c>
      <c r="O51" t="s">
        <v>334</v>
      </c>
      <c r="P51" t="s">
        <v>334</v>
      </c>
      <c r="Q51">
        <v>1</v>
      </c>
      <c r="X51">
        <v>0.08</v>
      </c>
      <c r="Y51">
        <v>0</v>
      </c>
      <c r="Z51">
        <v>111.99</v>
      </c>
      <c r="AA51">
        <v>13.5</v>
      </c>
      <c r="AB51">
        <v>0</v>
      </c>
      <c r="AC51">
        <v>0</v>
      </c>
      <c r="AD51">
        <v>1</v>
      </c>
      <c r="AE51">
        <v>0</v>
      </c>
      <c r="AF51" t="s">
        <v>4</v>
      </c>
      <c r="AG51">
        <v>0.08</v>
      </c>
      <c r="AH51">
        <v>2</v>
      </c>
      <c r="AI51">
        <v>68260481</v>
      </c>
      <c r="AJ51">
        <v>52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ROW(Source!A41)</f>
        <v>41</v>
      </c>
      <c r="B52">
        <v>68260482</v>
      </c>
      <c r="C52">
        <v>68260478</v>
      </c>
      <c r="D52">
        <v>56953077</v>
      </c>
      <c r="E52">
        <v>1</v>
      </c>
      <c r="F52">
        <v>1</v>
      </c>
      <c r="G52">
        <v>1</v>
      </c>
      <c r="H52">
        <v>2</v>
      </c>
      <c r="I52" t="s">
        <v>338</v>
      </c>
      <c r="J52" t="s">
        <v>339</v>
      </c>
      <c r="K52" t="s">
        <v>340</v>
      </c>
      <c r="L52">
        <v>1368</v>
      </c>
      <c r="N52">
        <v>1011</v>
      </c>
      <c r="O52" t="s">
        <v>334</v>
      </c>
      <c r="P52" t="s">
        <v>334</v>
      </c>
      <c r="Q52">
        <v>1</v>
      </c>
      <c r="X52">
        <v>0.08</v>
      </c>
      <c r="Y52">
        <v>0</v>
      </c>
      <c r="Z52">
        <v>65.709999999999994</v>
      </c>
      <c r="AA52">
        <v>11.6</v>
      </c>
      <c r="AB52">
        <v>0</v>
      </c>
      <c r="AC52">
        <v>0</v>
      </c>
      <c r="AD52">
        <v>1</v>
      </c>
      <c r="AE52">
        <v>0</v>
      </c>
      <c r="AF52" t="s">
        <v>4</v>
      </c>
      <c r="AG52">
        <v>0.08</v>
      </c>
      <c r="AH52">
        <v>2</v>
      </c>
      <c r="AI52">
        <v>68260482</v>
      </c>
      <c r="AJ52">
        <v>53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ROW(Source!A41)</f>
        <v>41</v>
      </c>
      <c r="B53">
        <v>68260483</v>
      </c>
      <c r="C53">
        <v>68260478</v>
      </c>
      <c r="D53">
        <v>56953381</v>
      </c>
      <c r="E53">
        <v>1</v>
      </c>
      <c r="F53">
        <v>1</v>
      </c>
      <c r="G53">
        <v>1</v>
      </c>
      <c r="H53">
        <v>2</v>
      </c>
      <c r="I53" t="s">
        <v>341</v>
      </c>
      <c r="J53" t="s">
        <v>342</v>
      </c>
      <c r="K53" t="s">
        <v>343</v>
      </c>
      <c r="L53">
        <v>1368</v>
      </c>
      <c r="N53">
        <v>1011</v>
      </c>
      <c r="O53" t="s">
        <v>334</v>
      </c>
      <c r="P53" t="s">
        <v>334</v>
      </c>
      <c r="Q53">
        <v>1</v>
      </c>
      <c r="X53">
        <v>2.97</v>
      </c>
      <c r="Y53">
        <v>0</v>
      </c>
      <c r="Z53">
        <v>8.1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4</v>
      </c>
      <c r="AG53">
        <v>2.97</v>
      </c>
      <c r="AH53">
        <v>2</v>
      </c>
      <c r="AI53">
        <v>68260483</v>
      </c>
      <c r="AJ53">
        <v>54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ROW(Source!A41)</f>
        <v>41</v>
      </c>
      <c r="B54">
        <v>68260484</v>
      </c>
      <c r="C54">
        <v>68260478</v>
      </c>
      <c r="D54">
        <v>56871935</v>
      </c>
      <c r="E54">
        <v>1</v>
      </c>
      <c r="F54">
        <v>1</v>
      </c>
      <c r="G54">
        <v>1</v>
      </c>
      <c r="H54">
        <v>3</v>
      </c>
      <c r="I54" t="s">
        <v>347</v>
      </c>
      <c r="J54" t="s">
        <v>348</v>
      </c>
      <c r="K54" t="s">
        <v>349</v>
      </c>
      <c r="L54">
        <v>1346</v>
      </c>
      <c r="N54">
        <v>1009</v>
      </c>
      <c r="O54" t="s">
        <v>350</v>
      </c>
      <c r="P54" t="s">
        <v>350</v>
      </c>
      <c r="Q54">
        <v>1</v>
      </c>
      <c r="X54">
        <v>2.4E-2</v>
      </c>
      <c r="Y54">
        <v>10.57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4</v>
      </c>
      <c r="AG54">
        <v>2.4E-2</v>
      </c>
      <c r="AH54">
        <v>2</v>
      </c>
      <c r="AI54">
        <v>68260484</v>
      </c>
      <c r="AJ54">
        <v>55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ROW(Source!A41)</f>
        <v>41</v>
      </c>
      <c r="B55">
        <v>68260485</v>
      </c>
      <c r="C55">
        <v>68260478</v>
      </c>
      <c r="D55">
        <v>56873289</v>
      </c>
      <c r="E55">
        <v>1</v>
      </c>
      <c r="F55">
        <v>1</v>
      </c>
      <c r="G55">
        <v>1</v>
      </c>
      <c r="H55">
        <v>3</v>
      </c>
      <c r="I55" t="s">
        <v>351</v>
      </c>
      <c r="J55" t="s">
        <v>352</v>
      </c>
      <c r="K55" t="s">
        <v>353</v>
      </c>
      <c r="L55">
        <v>1346</v>
      </c>
      <c r="N55">
        <v>1009</v>
      </c>
      <c r="O55" t="s">
        <v>350</v>
      </c>
      <c r="P55" t="s">
        <v>350</v>
      </c>
      <c r="Q55">
        <v>1</v>
      </c>
      <c r="X55">
        <v>2.73</v>
      </c>
      <c r="Y55">
        <v>9.0399999999999991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4</v>
      </c>
      <c r="AG55">
        <v>2.73</v>
      </c>
      <c r="AH55">
        <v>2</v>
      </c>
      <c r="AI55">
        <v>68260485</v>
      </c>
      <c r="AJ55">
        <v>56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ROW(Source!A41)</f>
        <v>41</v>
      </c>
      <c r="B56">
        <v>68260486</v>
      </c>
      <c r="C56">
        <v>68260478</v>
      </c>
      <c r="D56">
        <v>56895007</v>
      </c>
      <c r="E56">
        <v>1</v>
      </c>
      <c r="F56">
        <v>1</v>
      </c>
      <c r="G56">
        <v>1</v>
      </c>
      <c r="H56">
        <v>3</v>
      </c>
      <c r="I56" t="s">
        <v>400</v>
      </c>
      <c r="J56" t="s">
        <v>401</v>
      </c>
      <c r="K56" t="s">
        <v>402</v>
      </c>
      <c r="L56">
        <v>1348</v>
      </c>
      <c r="N56">
        <v>1009</v>
      </c>
      <c r="O56" t="s">
        <v>230</v>
      </c>
      <c r="P56" t="s">
        <v>230</v>
      </c>
      <c r="Q56">
        <v>1000</v>
      </c>
      <c r="X56">
        <v>1.4E-2</v>
      </c>
      <c r="Y56">
        <v>5000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4</v>
      </c>
      <c r="AG56">
        <v>1.4E-2</v>
      </c>
      <c r="AH56">
        <v>2</v>
      </c>
      <c r="AI56">
        <v>68260486</v>
      </c>
      <c r="AJ56">
        <v>57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ROW(Source!A41)</f>
        <v>41</v>
      </c>
      <c r="B57">
        <v>68260487</v>
      </c>
      <c r="C57">
        <v>68260478</v>
      </c>
      <c r="D57">
        <v>56907591</v>
      </c>
      <c r="E57">
        <v>1</v>
      </c>
      <c r="F57">
        <v>1</v>
      </c>
      <c r="G57">
        <v>1</v>
      </c>
      <c r="H57">
        <v>3</v>
      </c>
      <c r="I57" t="s">
        <v>403</v>
      </c>
      <c r="J57" t="s">
        <v>404</v>
      </c>
      <c r="K57" t="s">
        <v>405</v>
      </c>
      <c r="L57">
        <v>1348</v>
      </c>
      <c r="N57">
        <v>1009</v>
      </c>
      <c r="O57" t="s">
        <v>230</v>
      </c>
      <c r="P57" t="s">
        <v>230</v>
      </c>
      <c r="Q57">
        <v>1000</v>
      </c>
      <c r="X57">
        <v>2.7000000000000001E-3</v>
      </c>
      <c r="Y57">
        <v>7826.9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4</v>
      </c>
      <c r="AG57">
        <v>2.7000000000000001E-3</v>
      </c>
      <c r="AH57">
        <v>2</v>
      </c>
      <c r="AI57">
        <v>68260487</v>
      </c>
      <c r="AJ57">
        <v>58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ROW(Source!A41)</f>
        <v>41</v>
      </c>
      <c r="B58">
        <v>68260488</v>
      </c>
      <c r="C58">
        <v>68260478</v>
      </c>
      <c r="D58">
        <v>56867659</v>
      </c>
      <c r="E58">
        <v>17</v>
      </c>
      <c r="F58">
        <v>1</v>
      </c>
      <c r="G58">
        <v>1</v>
      </c>
      <c r="H58">
        <v>3</v>
      </c>
      <c r="I58" t="s">
        <v>357</v>
      </c>
      <c r="J58" t="s">
        <v>4</v>
      </c>
      <c r="K58" t="s">
        <v>358</v>
      </c>
      <c r="L58">
        <v>1374</v>
      </c>
      <c r="N58">
        <v>1013</v>
      </c>
      <c r="O58" t="s">
        <v>359</v>
      </c>
      <c r="P58" t="s">
        <v>359</v>
      </c>
      <c r="Q58">
        <v>1</v>
      </c>
      <c r="X58">
        <v>12.08</v>
      </c>
      <c r="Y58">
        <v>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4</v>
      </c>
      <c r="AG58">
        <v>12.08</v>
      </c>
      <c r="AH58">
        <v>2</v>
      </c>
      <c r="AI58">
        <v>68260488</v>
      </c>
      <c r="AJ58">
        <v>59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ROW(Source!A44)</f>
        <v>44</v>
      </c>
      <c r="B59">
        <v>68290707</v>
      </c>
      <c r="C59">
        <v>68290686</v>
      </c>
      <c r="D59">
        <v>57150438</v>
      </c>
      <c r="E59">
        <v>1</v>
      </c>
      <c r="F59">
        <v>1</v>
      </c>
      <c r="G59">
        <v>1</v>
      </c>
      <c r="H59">
        <v>1</v>
      </c>
      <c r="I59" t="s">
        <v>326</v>
      </c>
      <c r="J59" t="s">
        <v>4</v>
      </c>
      <c r="K59" t="s">
        <v>327</v>
      </c>
      <c r="L59">
        <v>1191</v>
      </c>
      <c r="N59">
        <v>1013</v>
      </c>
      <c r="O59" t="s">
        <v>328</v>
      </c>
      <c r="P59" t="s">
        <v>328</v>
      </c>
      <c r="Q59">
        <v>1</v>
      </c>
      <c r="X59">
        <v>60.8</v>
      </c>
      <c r="Y59">
        <v>0</v>
      </c>
      <c r="Z59">
        <v>0</v>
      </c>
      <c r="AA59">
        <v>0</v>
      </c>
      <c r="AB59">
        <v>9.92</v>
      </c>
      <c r="AC59">
        <v>0</v>
      </c>
      <c r="AD59">
        <v>1</v>
      </c>
      <c r="AE59">
        <v>1</v>
      </c>
      <c r="AF59" t="s">
        <v>4</v>
      </c>
      <c r="AG59">
        <v>60.8</v>
      </c>
      <c r="AH59">
        <v>2</v>
      </c>
      <c r="AI59">
        <v>68290707</v>
      </c>
      <c r="AJ59">
        <v>60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ROW(Source!A44)</f>
        <v>44</v>
      </c>
      <c r="B60">
        <v>68290708</v>
      </c>
      <c r="C60">
        <v>68290686</v>
      </c>
      <c r="D60">
        <v>57134533</v>
      </c>
      <c r="E60">
        <v>1</v>
      </c>
      <c r="F60">
        <v>1</v>
      </c>
      <c r="G60">
        <v>1</v>
      </c>
      <c r="H60">
        <v>1</v>
      </c>
      <c r="I60" t="s">
        <v>329</v>
      </c>
      <c r="J60" t="s">
        <v>4</v>
      </c>
      <c r="K60" t="s">
        <v>330</v>
      </c>
      <c r="L60">
        <v>1191</v>
      </c>
      <c r="N60">
        <v>1013</v>
      </c>
      <c r="O60" t="s">
        <v>328</v>
      </c>
      <c r="P60" t="s">
        <v>328</v>
      </c>
      <c r="Q60">
        <v>1</v>
      </c>
      <c r="X60">
        <v>0.12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 t="s">
        <v>4</v>
      </c>
      <c r="AG60">
        <v>0.12</v>
      </c>
      <c r="AH60">
        <v>2</v>
      </c>
      <c r="AI60">
        <v>68290708</v>
      </c>
      <c r="AJ60">
        <v>61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ROW(Source!A44)</f>
        <v>44</v>
      </c>
      <c r="B61">
        <v>68290709</v>
      </c>
      <c r="C61">
        <v>68290686</v>
      </c>
      <c r="D61">
        <v>56951691</v>
      </c>
      <c r="E61">
        <v>1</v>
      </c>
      <c r="F61">
        <v>1</v>
      </c>
      <c r="G61">
        <v>1</v>
      </c>
      <c r="H61">
        <v>2</v>
      </c>
      <c r="I61" t="s">
        <v>335</v>
      </c>
      <c r="J61" t="s">
        <v>336</v>
      </c>
      <c r="K61" t="s">
        <v>337</v>
      </c>
      <c r="L61">
        <v>1368</v>
      </c>
      <c r="N61">
        <v>1011</v>
      </c>
      <c r="O61" t="s">
        <v>334</v>
      </c>
      <c r="P61" t="s">
        <v>334</v>
      </c>
      <c r="Q61">
        <v>1</v>
      </c>
      <c r="X61">
        <v>0.06</v>
      </c>
      <c r="Y61">
        <v>0</v>
      </c>
      <c r="Z61">
        <v>111.99</v>
      </c>
      <c r="AA61">
        <v>13.5</v>
      </c>
      <c r="AB61">
        <v>0</v>
      </c>
      <c r="AC61">
        <v>0</v>
      </c>
      <c r="AD61">
        <v>1</v>
      </c>
      <c r="AE61">
        <v>0</v>
      </c>
      <c r="AF61" t="s">
        <v>4</v>
      </c>
      <c r="AG61">
        <v>0.06</v>
      </c>
      <c r="AH61">
        <v>2</v>
      </c>
      <c r="AI61">
        <v>68290709</v>
      </c>
      <c r="AJ61">
        <v>62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ROW(Source!A44)</f>
        <v>44</v>
      </c>
      <c r="B62">
        <v>68290710</v>
      </c>
      <c r="C62">
        <v>68290686</v>
      </c>
      <c r="D62">
        <v>56953077</v>
      </c>
      <c r="E62">
        <v>1</v>
      </c>
      <c r="F62">
        <v>1</v>
      </c>
      <c r="G62">
        <v>1</v>
      </c>
      <c r="H62">
        <v>2</v>
      </c>
      <c r="I62" t="s">
        <v>338</v>
      </c>
      <c r="J62" t="s">
        <v>339</v>
      </c>
      <c r="K62" t="s">
        <v>340</v>
      </c>
      <c r="L62">
        <v>1368</v>
      </c>
      <c r="N62">
        <v>1011</v>
      </c>
      <c r="O62" t="s">
        <v>334</v>
      </c>
      <c r="P62" t="s">
        <v>334</v>
      </c>
      <c r="Q62">
        <v>1</v>
      </c>
      <c r="X62">
        <v>0.06</v>
      </c>
      <c r="Y62">
        <v>0</v>
      </c>
      <c r="Z62">
        <v>65.709999999999994</v>
      </c>
      <c r="AA62">
        <v>11.6</v>
      </c>
      <c r="AB62">
        <v>0</v>
      </c>
      <c r="AC62">
        <v>0</v>
      </c>
      <c r="AD62">
        <v>1</v>
      </c>
      <c r="AE62">
        <v>0</v>
      </c>
      <c r="AF62" t="s">
        <v>4</v>
      </c>
      <c r="AG62">
        <v>0.06</v>
      </c>
      <c r="AH62">
        <v>2</v>
      </c>
      <c r="AI62">
        <v>68290710</v>
      </c>
      <c r="AJ62">
        <v>63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ROW(Source!A44)</f>
        <v>44</v>
      </c>
      <c r="B63">
        <v>68290711</v>
      </c>
      <c r="C63">
        <v>68290686</v>
      </c>
      <c r="D63">
        <v>56953381</v>
      </c>
      <c r="E63">
        <v>1</v>
      </c>
      <c r="F63">
        <v>1</v>
      </c>
      <c r="G63">
        <v>1</v>
      </c>
      <c r="H63">
        <v>2</v>
      </c>
      <c r="I63" t="s">
        <v>341</v>
      </c>
      <c r="J63" t="s">
        <v>342</v>
      </c>
      <c r="K63" t="s">
        <v>343</v>
      </c>
      <c r="L63">
        <v>1368</v>
      </c>
      <c r="N63">
        <v>1011</v>
      </c>
      <c r="O63" t="s">
        <v>334</v>
      </c>
      <c r="P63" t="s">
        <v>334</v>
      </c>
      <c r="Q63">
        <v>1</v>
      </c>
      <c r="X63">
        <v>2.97</v>
      </c>
      <c r="Y63">
        <v>0</v>
      </c>
      <c r="Z63">
        <v>8.1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4</v>
      </c>
      <c r="AG63">
        <v>2.97</v>
      </c>
      <c r="AH63">
        <v>2</v>
      </c>
      <c r="AI63">
        <v>68290711</v>
      </c>
      <c r="AJ63">
        <v>64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ROW(Source!A44)</f>
        <v>44</v>
      </c>
      <c r="B64">
        <v>68290712</v>
      </c>
      <c r="C64">
        <v>68290686</v>
      </c>
      <c r="D64">
        <v>56871935</v>
      </c>
      <c r="E64">
        <v>1</v>
      </c>
      <c r="F64">
        <v>1</v>
      </c>
      <c r="G64">
        <v>1</v>
      </c>
      <c r="H64">
        <v>3</v>
      </c>
      <c r="I64" t="s">
        <v>347</v>
      </c>
      <c r="J64" t="s">
        <v>348</v>
      </c>
      <c r="K64" t="s">
        <v>349</v>
      </c>
      <c r="L64">
        <v>1346</v>
      </c>
      <c r="N64">
        <v>1009</v>
      </c>
      <c r="O64" t="s">
        <v>350</v>
      </c>
      <c r="P64" t="s">
        <v>350</v>
      </c>
      <c r="Q64">
        <v>1</v>
      </c>
      <c r="X64">
        <v>2.4E-2</v>
      </c>
      <c r="Y64">
        <v>10.57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4</v>
      </c>
      <c r="AG64">
        <v>2.4E-2</v>
      </c>
      <c r="AH64">
        <v>2</v>
      </c>
      <c r="AI64">
        <v>68290712</v>
      </c>
      <c r="AJ64">
        <v>65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ROW(Source!A44)</f>
        <v>44</v>
      </c>
      <c r="B65">
        <v>68290713</v>
      </c>
      <c r="C65">
        <v>68290686</v>
      </c>
      <c r="D65">
        <v>56873289</v>
      </c>
      <c r="E65">
        <v>1</v>
      </c>
      <c r="F65">
        <v>1</v>
      </c>
      <c r="G65">
        <v>1</v>
      </c>
      <c r="H65">
        <v>3</v>
      </c>
      <c r="I65" t="s">
        <v>351</v>
      </c>
      <c r="J65" t="s">
        <v>352</v>
      </c>
      <c r="K65" t="s">
        <v>353</v>
      </c>
      <c r="L65">
        <v>1346</v>
      </c>
      <c r="N65">
        <v>1009</v>
      </c>
      <c r="O65" t="s">
        <v>350</v>
      </c>
      <c r="P65" t="s">
        <v>350</v>
      </c>
      <c r="Q65">
        <v>1</v>
      </c>
      <c r="X65">
        <v>3.54</v>
      </c>
      <c r="Y65">
        <v>9.0399999999999991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4</v>
      </c>
      <c r="AG65">
        <v>3.54</v>
      </c>
      <c r="AH65">
        <v>2</v>
      </c>
      <c r="AI65">
        <v>68290713</v>
      </c>
      <c r="AJ65">
        <v>66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ROW(Source!A44)</f>
        <v>44</v>
      </c>
      <c r="B66">
        <v>68290714</v>
      </c>
      <c r="C66">
        <v>68290686</v>
      </c>
      <c r="D66">
        <v>56895007</v>
      </c>
      <c r="E66">
        <v>1</v>
      </c>
      <c r="F66">
        <v>1</v>
      </c>
      <c r="G66">
        <v>1</v>
      </c>
      <c r="H66">
        <v>3</v>
      </c>
      <c r="I66" t="s">
        <v>400</v>
      </c>
      <c r="J66" t="s">
        <v>401</v>
      </c>
      <c r="K66" t="s">
        <v>402</v>
      </c>
      <c r="L66">
        <v>1348</v>
      </c>
      <c r="N66">
        <v>1009</v>
      </c>
      <c r="O66" t="s">
        <v>230</v>
      </c>
      <c r="P66" t="s">
        <v>230</v>
      </c>
      <c r="Q66">
        <v>1000</v>
      </c>
      <c r="X66">
        <v>1.4E-2</v>
      </c>
      <c r="Y66">
        <v>5000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4</v>
      </c>
      <c r="AG66">
        <v>1.4E-2</v>
      </c>
      <c r="AH66">
        <v>2</v>
      </c>
      <c r="AI66">
        <v>68290714</v>
      </c>
      <c r="AJ66">
        <v>67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ROW(Source!A44)</f>
        <v>44</v>
      </c>
      <c r="B67">
        <v>68290715</v>
      </c>
      <c r="C67">
        <v>68290686</v>
      </c>
      <c r="D67">
        <v>56907591</v>
      </c>
      <c r="E67">
        <v>1</v>
      </c>
      <c r="F67">
        <v>1</v>
      </c>
      <c r="G67">
        <v>1</v>
      </c>
      <c r="H67">
        <v>3</v>
      </c>
      <c r="I67" t="s">
        <v>403</v>
      </c>
      <c r="J67" t="s">
        <v>404</v>
      </c>
      <c r="K67" t="s">
        <v>405</v>
      </c>
      <c r="L67">
        <v>1348</v>
      </c>
      <c r="N67">
        <v>1009</v>
      </c>
      <c r="O67" t="s">
        <v>230</v>
      </c>
      <c r="P67" t="s">
        <v>230</v>
      </c>
      <c r="Q67">
        <v>1000</v>
      </c>
      <c r="X67">
        <v>2.7000000000000001E-3</v>
      </c>
      <c r="Y67">
        <v>7826.9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4</v>
      </c>
      <c r="AG67">
        <v>2.7000000000000001E-3</v>
      </c>
      <c r="AH67">
        <v>2</v>
      </c>
      <c r="AI67">
        <v>68290715</v>
      </c>
      <c r="AJ67">
        <v>68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ROW(Source!A44)</f>
        <v>44</v>
      </c>
      <c r="B68">
        <v>68290716</v>
      </c>
      <c r="C68">
        <v>68290686</v>
      </c>
      <c r="D68">
        <v>56867659</v>
      </c>
      <c r="E68">
        <v>17</v>
      </c>
      <c r="F68">
        <v>1</v>
      </c>
      <c r="G68">
        <v>1</v>
      </c>
      <c r="H68">
        <v>3</v>
      </c>
      <c r="I68" t="s">
        <v>357</v>
      </c>
      <c r="J68" t="s">
        <v>4</v>
      </c>
      <c r="K68" t="s">
        <v>358</v>
      </c>
      <c r="L68">
        <v>1374</v>
      </c>
      <c r="N68">
        <v>1013</v>
      </c>
      <c r="O68" t="s">
        <v>359</v>
      </c>
      <c r="P68" t="s">
        <v>359</v>
      </c>
      <c r="Q68">
        <v>1</v>
      </c>
      <c r="X68">
        <v>12.06</v>
      </c>
      <c r="Y68">
        <v>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4</v>
      </c>
      <c r="AG68">
        <v>12.06</v>
      </c>
      <c r="AH68">
        <v>2</v>
      </c>
      <c r="AI68">
        <v>68290716</v>
      </c>
      <c r="AJ68">
        <v>69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ROW(Source!A46)</f>
        <v>46</v>
      </c>
      <c r="B69">
        <v>68290740</v>
      </c>
      <c r="C69">
        <v>68290719</v>
      </c>
      <c r="D69">
        <v>57150438</v>
      </c>
      <c r="E69">
        <v>1</v>
      </c>
      <c r="F69">
        <v>1</v>
      </c>
      <c r="G69">
        <v>1</v>
      </c>
      <c r="H69">
        <v>1</v>
      </c>
      <c r="I69" t="s">
        <v>326</v>
      </c>
      <c r="J69" t="s">
        <v>4</v>
      </c>
      <c r="K69" t="s">
        <v>327</v>
      </c>
      <c r="L69">
        <v>1191</v>
      </c>
      <c r="N69">
        <v>1013</v>
      </c>
      <c r="O69" t="s">
        <v>328</v>
      </c>
      <c r="P69" t="s">
        <v>328</v>
      </c>
      <c r="Q69">
        <v>1</v>
      </c>
      <c r="X69">
        <v>31.13</v>
      </c>
      <c r="Y69">
        <v>0</v>
      </c>
      <c r="Z69">
        <v>0</v>
      </c>
      <c r="AA69">
        <v>0</v>
      </c>
      <c r="AB69">
        <v>9.92</v>
      </c>
      <c r="AC69">
        <v>0</v>
      </c>
      <c r="AD69">
        <v>1</v>
      </c>
      <c r="AE69">
        <v>1</v>
      </c>
      <c r="AF69" t="s">
        <v>4</v>
      </c>
      <c r="AG69">
        <v>31.13</v>
      </c>
      <c r="AH69">
        <v>2</v>
      </c>
      <c r="AI69">
        <v>68290740</v>
      </c>
      <c r="AJ69">
        <v>70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ROW(Source!A46)</f>
        <v>46</v>
      </c>
      <c r="B70">
        <v>68290741</v>
      </c>
      <c r="C70">
        <v>68290719</v>
      </c>
      <c r="D70">
        <v>57134533</v>
      </c>
      <c r="E70">
        <v>1</v>
      </c>
      <c r="F70">
        <v>1</v>
      </c>
      <c r="G70">
        <v>1</v>
      </c>
      <c r="H70">
        <v>1</v>
      </c>
      <c r="I70" t="s">
        <v>329</v>
      </c>
      <c r="J70" t="s">
        <v>4</v>
      </c>
      <c r="K70" t="s">
        <v>330</v>
      </c>
      <c r="L70">
        <v>1191</v>
      </c>
      <c r="N70">
        <v>1013</v>
      </c>
      <c r="O70" t="s">
        <v>328</v>
      </c>
      <c r="P70" t="s">
        <v>328</v>
      </c>
      <c r="Q70">
        <v>1</v>
      </c>
      <c r="X70">
        <v>0.05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4</v>
      </c>
      <c r="AG70">
        <v>0.05</v>
      </c>
      <c r="AH70">
        <v>2</v>
      </c>
      <c r="AI70">
        <v>68290741</v>
      </c>
      <c r="AJ70">
        <v>71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ROW(Source!A46)</f>
        <v>46</v>
      </c>
      <c r="B71">
        <v>68290742</v>
      </c>
      <c r="C71">
        <v>68290719</v>
      </c>
      <c r="D71">
        <v>56951691</v>
      </c>
      <c r="E71">
        <v>1</v>
      </c>
      <c r="F71">
        <v>1</v>
      </c>
      <c r="G71">
        <v>1</v>
      </c>
      <c r="H71">
        <v>2</v>
      </c>
      <c r="I71" t="s">
        <v>335</v>
      </c>
      <c r="J71" t="s">
        <v>336</v>
      </c>
      <c r="K71" t="s">
        <v>337</v>
      </c>
      <c r="L71">
        <v>1368</v>
      </c>
      <c r="N71">
        <v>1011</v>
      </c>
      <c r="O71" t="s">
        <v>334</v>
      </c>
      <c r="P71" t="s">
        <v>334</v>
      </c>
      <c r="Q71">
        <v>1</v>
      </c>
      <c r="X71">
        <v>0.03</v>
      </c>
      <c r="Y71">
        <v>0</v>
      </c>
      <c r="Z71">
        <v>111.99</v>
      </c>
      <c r="AA71">
        <v>13.5</v>
      </c>
      <c r="AB71">
        <v>0</v>
      </c>
      <c r="AC71">
        <v>0</v>
      </c>
      <c r="AD71">
        <v>1</v>
      </c>
      <c r="AE71">
        <v>0</v>
      </c>
      <c r="AF71" t="s">
        <v>4</v>
      </c>
      <c r="AG71">
        <v>0.03</v>
      </c>
      <c r="AH71">
        <v>2</v>
      </c>
      <c r="AI71">
        <v>68290742</v>
      </c>
      <c r="AJ71">
        <v>72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ROW(Source!A46)</f>
        <v>46</v>
      </c>
      <c r="B72">
        <v>68290743</v>
      </c>
      <c r="C72">
        <v>68290719</v>
      </c>
      <c r="D72">
        <v>56953077</v>
      </c>
      <c r="E72">
        <v>1</v>
      </c>
      <c r="F72">
        <v>1</v>
      </c>
      <c r="G72">
        <v>1</v>
      </c>
      <c r="H72">
        <v>2</v>
      </c>
      <c r="I72" t="s">
        <v>338</v>
      </c>
      <c r="J72" t="s">
        <v>339</v>
      </c>
      <c r="K72" t="s">
        <v>340</v>
      </c>
      <c r="L72">
        <v>1368</v>
      </c>
      <c r="N72">
        <v>1011</v>
      </c>
      <c r="O72" t="s">
        <v>334</v>
      </c>
      <c r="P72" t="s">
        <v>334</v>
      </c>
      <c r="Q72">
        <v>1</v>
      </c>
      <c r="X72">
        <v>0.02</v>
      </c>
      <c r="Y72">
        <v>0</v>
      </c>
      <c r="Z72">
        <v>65.709999999999994</v>
      </c>
      <c r="AA72">
        <v>11.6</v>
      </c>
      <c r="AB72">
        <v>0</v>
      </c>
      <c r="AC72">
        <v>0</v>
      </c>
      <c r="AD72">
        <v>1</v>
      </c>
      <c r="AE72">
        <v>0</v>
      </c>
      <c r="AF72" t="s">
        <v>4</v>
      </c>
      <c r="AG72">
        <v>0.02</v>
      </c>
      <c r="AH72">
        <v>2</v>
      </c>
      <c r="AI72">
        <v>68290743</v>
      </c>
      <c r="AJ72">
        <v>73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ROW(Source!A46)</f>
        <v>46</v>
      </c>
      <c r="B73">
        <v>68290744</v>
      </c>
      <c r="C73">
        <v>68290719</v>
      </c>
      <c r="D73">
        <v>56870720</v>
      </c>
      <c r="E73">
        <v>1</v>
      </c>
      <c r="F73">
        <v>1</v>
      </c>
      <c r="G73">
        <v>1</v>
      </c>
      <c r="H73">
        <v>3</v>
      </c>
      <c r="I73" t="s">
        <v>368</v>
      </c>
      <c r="J73" t="s">
        <v>369</v>
      </c>
      <c r="K73" t="s">
        <v>370</v>
      </c>
      <c r="L73">
        <v>1346</v>
      </c>
      <c r="N73">
        <v>1009</v>
      </c>
      <c r="O73" t="s">
        <v>350</v>
      </c>
      <c r="P73" t="s">
        <v>350</v>
      </c>
      <c r="Q73">
        <v>1</v>
      </c>
      <c r="X73">
        <v>0.11</v>
      </c>
      <c r="Y73">
        <v>30.4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4</v>
      </c>
      <c r="AG73">
        <v>0.11</v>
      </c>
      <c r="AH73">
        <v>2</v>
      </c>
      <c r="AI73">
        <v>68290744</v>
      </c>
      <c r="AJ73">
        <v>74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ROW(Source!A46)</f>
        <v>46</v>
      </c>
      <c r="B74">
        <v>68290745</v>
      </c>
      <c r="C74">
        <v>68290719</v>
      </c>
      <c r="D74">
        <v>56873421</v>
      </c>
      <c r="E74">
        <v>1</v>
      </c>
      <c r="F74">
        <v>1</v>
      </c>
      <c r="G74">
        <v>1</v>
      </c>
      <c r="H74">
        <v>3</v>
      </c>
      <c r="I74" t="s">
        <v>371</v>
      </c>
      <c r="J74" t="s">
        <v>372</v>
      </c>
      <c r="K74" t="s">
        <v>373</v>
      </c>
      <c r="L74">
        <v>1355</v>
      </c>
      <c r="N74">
        <v>1010</v>
      </c>
      <c r="O74" t="s">
        <v>374</v>
      </c>
      <c r="P74" t="s">
        <v>374</v>
      </c>
      <c r="Q74">
        <v>100</v>
      </c>
      <c r="X74">
        <v>1.02</v>
      </c>
      <c r="Y74">
        <v>86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4</v>
      </c>
      <c r="AG74">
        <v>1.02</v>
      </c>
      <c r="AH74">
        <v>2</v>
      </c>
      <c r="AI74">
        <v>68290745</v>
      </c>
      <c r="AJ74">
        <v>75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ROW(Source!A46)</f>
        <v>46</v>
      </c>
      <c r="B75">
        <v>68290746</v>
      </c>
      <c r="C75">
        <v>68290719</v>
      </c>
      <c r="D75">
        <v>56873777</v>
      </c>
      <c r="E75">
        <v>1</v>
      </c>
      <c r="F75">
        <v>1</v>
      </c>
      <c r="G75">
        <v>1</v>
      </c>
      <c r="H75">
        <v>3</v>
      </c>
      <c r="I75" t="s">
        <v>406</v>
      </c>
      <c r="J75" t="s">
        <v>407</v>
      </c>
      <c r="K75" t="s">
        <v>408</v>
      </c>
      <c r="L75">
        <v>1348</v>
      </c>
      <c r="N75">
        <v>1009</v>
      </c>
      <c r="O75" t="s">
        <v>230</v>
      </c>
      <c r="P75" t="s">
        <v>230</v>
      </c>
      <c r="Q75">
        <v>1000</v>
      </c>
      <c r="X75">
        <v>1.6000000000000001E-4</v>
      </c>
      <c r="Y75">
        <v>29800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4</v>
      </c>
      <c r="AG75">
        <v>1.6000000000000001E-4</v>
      </c>
      <c r="AH75">
        <v>2</v>
      </c>
      <c r="AI75">
        <v>68290746</v>
      </c>
      <c r="AJ75">
        <v>76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ROW(Source!A46)</f>
        <v>46</v>
      </c>
      <c r="B76">
        <v>68290747</v>
      </c>
      <c r="C76">
        <v>68290719</v>
      </c>
      <c r="D76">
        <v>56873781</v>
      </c>
      <c r="E76">
        <v>1</v>
      </c>
      <c r="F76">
        <v>1</v>
      </c>
      <c r="G76">
        <v>1</v>
      </c>
      <c r="H76">
        <v>3</v>
      </c>
      <c r="I76" t="s">
        <v>409</v>
      </c>
      <c r="J76" t="s">
        <v>410</v>
      </c>
      <c r="K76" t="s">
        <v>411</v>
      </c>
      <c r="L76">
        <v>1348</v>
      </c>
      <c r="N76">
        <v>1009</v>
      </c>
      <c r="O76" t="s">
        <v>230</v>
      </c>
      <c r="P76" t="s">
        <v>230</v>
      </c>
      <c r="Q76">
        <v>1000</v>
      </c>
      <c r="X76">
        <v>2.9999999999999997E-4</v>
      </c>
      <c r="Y76">
        <v>12430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4</v>
      </c>
      <c r="AG76">
        <v>2.9999999999999997E-4</v>
      </c>
      <c r="AH76">
        <v>2</v>
      </c>
      <c r="AI76">
        <v>68290747</v>
      </c>
      <c r="AJ76">
        <v>77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ROW(Source!A46)</f>
        <v>46</v>
      </c>
      <c r="B77">
        <v>68290748</v>
      </c>
      <c r="C77">
        <v>68290719</v>
      </c>
      <c r="D77">
        <v>56867659</v>
      </c>
      <c r="E77">
        <v>17</v>
      </c>
      <c r="F77">
        <v>1</v>
      </c>
      <c r="G77">
        <v>1</v>
      </c>
      <c r="H77">
        <v>3</v>
      </c>
      <c r="I77" t="s">
        <v>357</v>
      </c>
      <c r="J77" t="s">
        <v>4</v>
      </c>
      <c r="K77" t="s">
        <v>358</v>
      </c>
      <c r="L77">
        <v>1374</v>
      </c>
      <c r="N77">
        <v>1013</v>
      </c>
      <c r="O77" t="s">
        <v>359</v>
      </c>
      <c r="P77" t="s">
        <v>359</v>
      </c>
      <c r="Q77">
        <v>1</v>
      </c>
      <c r="X77">
        <v>6.18</v>
      </c>
      <c r="Y77">
        <v>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4</v>
      </c>
      <c r="AG77">
        <v>6.18</v>
      </c>
      <c r="AH77">
        <v>2</v>
      </c>
      <c r="AI77">
        <v>68290748</v>
      </c>
      <c r="AJ77">
        <v>78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ROW(Source!A48)</f>
        <v>48</v>
      </c>
      <c r="B78">
        <v>68290755</v>
      </c>
      <c r="C78">
        <v>68290751</v>
      </c>
      <c r="D78">
        <v>57142424</v>
      </c>
      <c r="E78">
        <v>1</v>
      </c>
      <c r="F78">
        <v>1</v>
      </c>
      <c r="G78">
        <v>1</v>
      </c>
      <c r="H78">
        <v>1</v>
      </c>
      <c r="I78" t="s">
        <v>412</v>
      </c>
      <c r="J78" t="s">
        <v>4</v>
      </c>
      <c r="K78" t="s">
        <v>413</v>
      </c>
      <c r="L78">
        <v>1191</v>
      </c>
      <c r="N78">
        <v>1013</v>
      </c>
      <c r="O78" t="s">
        <v>328</v>
      </c>
      <c r="P78" t="s">
        <v>328</v>
      </c>
      <c r="Q78">
        <v>1</v>
      </c>
      <c r="X78">
        <v>15.2</v>
      </c>
      <c r="Y78">
        <v>0</v>
      </c>
      <c r="Z78">
        <v>0</v>
      </c>
      <c r="AA78">
        <v>0</v>
      </c>
      <c r="AB78">
        <v>9.18</v>
      </c>
      <c r="AC78">
        <v>0</v>
      </c>
      <c r="AD78">
        <v>1</v>
      </c>
      <c r="AE78">
        <v>1</v>
      </c>
      <c r="AF78" t="s">
        <v>4</v>
      </c>
      <c r="AG78">
        <v>15.2</v>
      </c>
      <c r="AH78">
        <v>2</v>
      </c>
      <c r="AI78">
        <v>68290752</v>
      </c>
      <c r="AJ78">
        <v>79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ROW(Source!A48)</f>
        <v>48</v>
      </c>
      <c r="B79">
        <v>68290756</v>
      </c>
      <c r="C79">
        <v>68290751</v>
      </c>
      <c r="D79">
        <v>56873498</v>
      </c>
      <c r="E79">
        <v>1</v>
      </c>
      <c r="F79">
        <v>1</v>
      </c>
      <c r="G79">
        <v>1</v>
      </c>
      <c r="H79">
        <v>3</v>
      </c>
      <c r="I79" t="s">
        <v>414</v>
      </c>
      <c r="J79" t="s">
        <v>415</v>
      </c>
      <c r="K79" t="s">
        <v>416</v>
      </c>
      <c r="L79">
        <v>1355</v>
      </c>
      <c r="N79">
        <v>1010</v>
      </c>
      <c r="O79" t="s">
        <v>374</v>
      </c>
      <c r="P79" t="s">
        <v>374</v>
      </c>
      <c r="Q79">
        <v>100</v>
      </c>
      <c r="X79">
        <v>1.75</v>
      </c>
      <c r="Y79">
        <v>8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4</v>
      </c>
      <c r="AG79">
        <v>1.75</v>
      </c>
      <c r="AH79">
        <v>2</v>
      </c>
      <c r="AI79">
        <v>68290753</v>
      </c>
      <c r="AJ79">
        <v>80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ROW(Source!A48)</f>
        <v>48</v>
      </c>
      <c r="B80">
        <v>68290757</v>
      </c>
      <c r="C80">
        <v>68290751</v>
      </c>
      <c r="D80">
        <v>56867659</v>
      </c>
      <c r="E80">
        <v>17</v>
      </c>
      <c r="F80">
        <v>1</v>
      </c>
      <c r="G80">
        <v>1</v>
      </c>
      <c r="H80">
        <v>3</v>
      </c>
      <c r="I80" t="s">
        <v>357</v>
      </c>
      <c r="J80" t="s">
        <v>4</v>
      </c>
      <c r="K80" t="s">
        <v>358</v>
      </c>
      <c r="L80">
        <v>1374</v>
      </c>
      <c r="N80">
        <v>1013</v>
      </c>
      <c r="O80" t="s">
        <v>359</v>
      </c>
      <c r="P80" t="s">
        <v>359</v>
      </c>
      <c r="Q80">
        <v>1</v>
      </c>
      <c r="X80">
        <v>2.79</v>
      </c>
      <c r="Y80">
        <v>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4</v>
      </c>
      <c r="AG80">
        <v>2.79</v>
      </c>
      <c r="AH80">
        <v>2</v>
      </c>
      <c r="AI80">
        <v>68290754</v>
      </c>
      <c r="AJ80">
        <v>82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ROW(Source!A50)</f>
        <v>50</v>
      </c>
      <c r="B81">
        <v>68290773</v>
      </c>
      <c r="C81">
        <v>68290762</v>
      </c>
      <c r="D81">
        <v>57134535</v>
      </c>
      <c r="E81">
        <v>1</v>
      </c>
      <c r="F81">
        <v>1</v>
      </c>
      <c r="G81">
        <v>1</v>
      </c>
      <c r="H81">
        <v>1</v>
      </c>
      <c r="I81" t="s">
        <v>417</v>
      </c>
      <c r="J81" t="s">
        <v>4</v>
      </c>
      <c r="K81" t="s">
        <v>418</v>
      </c>
      <c r="L81">
        <v>1191</v>
      </c>
      <c r="N81">
        <v>1013</v>
      </c>
      <c r="O81" t="s">
        <v>328</v>
      </c>
      <c r="P81" t="s">
        <v>328</v>
      </c>
      <c r="Q81">
        <v>1</v>
      </c>
      <c r="X81">
        <v>5.39</v>
      </c>
      <c r="Y81">
        <v>0</v>
      </c>
      <c r="Z81">
        <v>0</v>
      </c>
      <c r="AA81">
        <v>0</v>
      </c>
      <c r="AB81">
        <v>9.4</v>
      </c>
      <c r="AC81">
        <v>0</v>
      </c>
      <c r="AD81">
        <v>1</v>
      </c>
      <c r="AE81">
        <v>1</v>
      </c>
      <c r="AF81" t="s">
        <v>4</v>
      </c>
      <c r="AG81">
        <v>5.39</v>
      </c>
      <c r="AH81">
        <v>2</v>
      </c>
      <c r="AI81">
        <v>68290763</v>
      </c>
      <c r="AJ81">
        <v>83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ROW(Source!A50)</f>
        <v>50</v>
      </c>
      <c r="B82">
        <v>68290774</v>
      </c>
      <c r="C82">
        <v>68290762</v>
      </c>
      <c r="D82">
        <v>57134533</v>
      </c>
      <c r="E82">
        <v>1</v>
      </c>
      <c r="F82">
        <v>1</v>
      </c>
      <c r="G82">
        <v>1</v>
      </c>
      <c r="H82">
        <v>1</v>
      </c>
      <c r="I82" t="s">
        <v>329</v>
      </c>
      <c r="J82" t="s">
        <v>4</v>
      </c>
      <c r="K82" t="s">
        <v>330</v>
      </c>
      <c r="L82">
        <v>1191</v>
      </c>
      <c r="N82">
        <v>1013</v>
      </c>
      <c r="O82" t="s">
        <v>328</v>
      </c>
      <c r="P82" t="s">
        <v>328</v>
      </c>
      <c r="Q82">
        <v>1</v>
      </c>
      <c r="X82">
        <v>0.04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4</v>
      </c>
      <c r="AG82">
        <v>0.04</v>
      </c>
      <c r="AH82">
        <v>2</v>
      </c>
      <c r="AI82">
        <v>68290764</v>
      </c>
      <c r="AJ82">
        <v>84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ROW(Source!A50)</f>
        <v>50</v>
      </c>
      <c r="B83">
        <v>68290775</v>
      </c>
      <c r="C83">
        <v>68290762</v>
      </c>
      <c r="D83">
        <v>56951691</v>
      </c>
      <c r="E83">
        <v>1</v>
      </c>
      <c r="F83">
        <v>1</v>
      </c>
      <c r="G83">
        <v>1</v>
      </c>
      <c r="H83">
        <v>2</v>
      </c>
      <c r="I83" t="s">
        <v>335</v>
      </c>
      <c r="J83" t="s">
        <v>336</v>
      </c>
      <c r="K83" t="s">
        <v>337</v>
      </c>
      <c r="L83">
        <v>1368</v>
      </c>
      <c r="N83">
        <v>1011</v>
      </c>
      <c r="O83" t="s">
        <v>334</v>
      </c>
      <c r="P83" t="s">
        <v>334</v>
      </c>
      <c r="Q83">
        <v>1</v>
      </c>
      <c r="X83">
        <v>0.02</v>
      </c>
      <c r="Y83">
        <v>0</v>
      </c>
      <c r="Z83">
        <v>111.99</v>
      </c>
      <c r="AA83">
        <v>13.5</v>
      </c>
      <c r="AB83">
        <v>0</v>
      </c>
      <c r="AC83">
        <v>0</v>
      </c>
      <c r="AD83">
        <v>1</v>
      </c>
      <c r="AE83">
        <v>0</v>
      </c>
      <c r="AF83" t="s">
        <v>4</v>
      </c>
      <c r="AG83">
        <v>0.02</v>
      </c>
      <c r="AH83">
        <v>2</v>
      </c>
      <c r="AI83">
        <v>68290765</v>
      </c>
      <c r="AJ83">
        <v>85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ROW(Source!A50)</f>
        <v>50</v>
      </c>
      <c r="B84">
        <v>68290776</v>
      </c>
      <c r="C84">
        <v>68290762</v>
      </c>
      <c r="D84">
        <v>56953077</v>
      </c>
      <c r="E84">
        <v>1</v>
      </c>
      <c r="F84">
        <v>1</v>
      </c>
      <c r="G84">
        <v>1</v>
      </c>
      <c r="H84">
        <v>2</v>
      </c>
      <c r="I84" t="s">
        <v>338</v>
      </c>
      <c r="J84" t="s">
        <v>339</v>
      </c>
      <c r="K84" t="s">
        <v>340</v>
      </c>
      <c r="L84">
        <v>1368</v>
      </c>
      <c r="N84">
        <v>1011</v>
      </c>
      <c r="O84" t="s">
        <v>334</v>
      </c>
      <c r="P84" t="s">
        <v>334</v>
      </c>
      <c r="Q84">
        <v>1</v>
      </c>
      <c r="X84">
        <v>0.02</v>
      </c>
      <c r="Y84">
        <v>0</v>
      </c>
      <c r="Z84">
        <v>65.709999999999994</v>
      </c>
      <c r="AA84">
        <v>11.6</v>
      </c>
      <c r="AB84">
        <v>0</v>
      </c>
      <c r="AC84">
        <v>0</v>
      </c>
      <c r="AD84">
        <v>1</v>
      </c>
      <c r="AE84">
        <v>0</v>
      </c>
      <c r="AF84" t="s">
        <v>4</v>
      </c>
      <c r="AG84">
        <v>0.02</v>
      </c>
      <c r="AH84">
        <v>2</v>
      </c>
      <c r="AI84">
        <v>68290766</v>
      </c>
      <c r="AJ84">
        <v>86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ROW(Source!A50)</f>
        <v>50</v>
      </c>
      <c r="B85">
        <v>68290777</v>
      </c>
      <c r="C85">
        <v>68290762</v>
      </c>
      <c r="D85">
        <v>56870720</v>
      </c>
      <c r="E85">
        <v>1</v>
      </c>
      <c r="F85">
        <v>1</v>
      </c>
      <c r="G85">
        <v>1</v>
      </c>
      <c r="H85">
        <v>3</v>
      </c>
      <c r="I85" t="s">
        <v>368</v>
      </c>
      <c r="J85" t="s">
        <v>369</v>
      </c>
      <c r="K85" t="s">
        <v>370</v>
      </c>
      <c r="L85">
        <v>1346</v>
      </c>
      <c r="N85">
        <v>1009</v>
      </c>
      <c r="O85" t="s">
        <v>350</v>
      </c>
      <c r="P85" t="s">
        <v>350</v>
      </c>
      <c r="Q85">
        <v>1</v>
      </c>
      <c r="X85">
        <v>0.16</v>
      </c>
      <c r="Y85">
        <v>30.4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4</v>
      </c>
      <c r="AG85">
        <v>0.16</v>
      </c>
      <c r="AH85">
        <v>2</v>
      </c>
      <c r="AI85">
        <v>68290767</v>
      </c>
      <c r="AJ85">
        <v>87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ROW(Source!A50)</f>
        <v>50</v>
      </c>
      <c r="B86">
        <v>68290778</v>
      </c>
      <c r="C86">
        <v>68290762</v>
      </c>
      <c r="D86">
        <v>56871027</v>
      </c>
      <c r="E86">
        <v>1</v>
      </c>
      <c r="F86">
        <v>1</v>
      </c>
      <c r="G86">
        <v>1</v>
      </c>
      <c r="H86">
        <v>3</v>
      </c>
      <c r="I86" t="s">
        <v>419</v>
      </c>
      <c r="J86" t="s">
        <v>420</v>
      </c>
      <c r="K86" t="s">
        <v>421</v>
      </c>
      <c r="L86">
        <v>1348</v>
      </c>
      <c r="N86">
        <v>1009</v>
      </c>
      <c r="O86" t="s">
        <v>230</v>
      </c>
      <c r="P86" t="s">
        <v>230</v>
      </c>
      <c r="Q86">
        <v>1000</v>
      </c>
      <c r="X86">
        <v>5.9999999999999995E-4</v>
      </c>
      <c r="Y86">
        <v>1820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4</v>
      </c>
      <c r="AG86">
        <v>5.9999999999999995E-4</v>
      </c>
      <c r="AH86">
        <v>2</v>
      </c>
      <c r="AI86">
        <v>68290768</v>
      </c>
      <c r="AJ86">
        <v>88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ROW(Source!A50)</f>
        <v>50</v>
      </c>
      <c r="B87">
        <v>68290779</v>
      </c>
      <c r="C87">
        <v>68290762</v>
      </c>
      <c r="D87">
        <v>56907553</v>
      </c>
      <c r="E87">
        <v>1</v>
      </c>
      <c r="F87">
        <v>1</v>
      </c>
      <c r="G87">
        <v>1</v>
      </c>
      <c r="H87">
        <v>3</v>
      </c>
      <c r="I87" t="s">
        <v>354</v>
      </c>
      <c r="J87" t="s">
        <v>355</v>
      </c>
      <c r="K87" t="s">
        <v>356</v>
      </c>
      <c r="L87">
        <v>1346</v>
      </c>
      <c r="N87">
        <v>1009</v>
      </c>
      <c r="O87" t="s">
        <v>350</v>
      </c>
      <c r="P87" t="s">
        <v>350</v>
      </c>
      <c r="Q87">
        <v>1</v>
      </c>
      <c r="X87">
        <v>0.02</v>
      </c>
      <c r="Y87">
        <v>28.6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4</v>
      </c>
      <c r="AG87">
        <v>0.02</v>
      </c>
      <c r="AH87">
        <v>2</v>
      </c>
      <c r="AI87">
        <v>68290769</v>
      </c>
      <c r="AJ87">
        <v>89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ROW(Source!A50)</f>
        <v>50</v>
      </c>
      <c r="B88">
        <v>68290780</v>
      </c>
      <c r="C88">
        <v>68290762</v>
      </c>
      <c r="D88">
        <v>56921268</v>
      </c>
      <c r="E88">
        <v>1</v>
      </c>
      <c r="F88">
        <v>1</v>
      </c>
      <c r="G88">
        <v>1</v>
      </c>
      <c r="H88">
        <v>3</v>
      </c>
      <c r="I88" t="s">
        <v>422</v>
      </c>
      <c r="J88" t="s">
        <v>423</v>
      </c>
      <c r="K88" t="s">
        <v>424</v>
      </c>
      <c r="L88">
        <v>1355</v>
      </c>
      <c r="N88">
        <v>1010</v>
      </c>
      <c r="O88" t="s">
        <v>374</v>
      </c>
      <c r="P88" t="s">
        <v>374</v>
      </c>
      <c r="Q88">
        <v>100</v>
      </c>
      <c r="X88">
        <v>0.05</v>
      </c>
      <c r="Y88">
        <v>110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4</v>
      </c>
      <c r="AG88">
        <v>0.05</v>
      </c>
      <c r="AH88">
        <v>2</v>
      </c>
      <c r="AI88">
        <v>68290770</v>
      </c>
      <c r="AJ88">
        <v>90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ROW(Source!A50)</f>
        <v>50</v>
      </c>
      <c r="B89">
        <v>68290781</v>
      </c>
      <c r="C89">
        <v>68290762</v>
      </c>
      <c r="D89">
        <v>56921319</v>
      </c>
      <c r="E89">
        <v>1</v>
      </c>
      <c r="F89">
        <v>1</v>
      </c>
      <c r="G89">
        <v>1</v>
      </c>
      <c r="H89">
        <v>3</v>
      </c>
      <c r="I89" t="s">
        <v>425</v>
      </c>
      <c r="J89" t="s">
        <v>426</v>
      </c>
      <c r="K89" t="s">
        <v>427</v>
      </c>
      <c r="L89">
        <v>1356</v>
      </c>
      <c r="N89">
        <v>1010</v>
      </c>
      <c r="O89" t="s">
        <v>428</v>
      </c>
      <c r="P89" t="s">
        <v>428</v>
      </c>
      <c r="Q89">
        <v>1000</v>
      </c>
      <c r="X89">
        <v>1.2200000000000001E-2</v>
      </c>
      <c r="Y89">
        <v>119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4</v>
      </c>
      <c r="AG89">
        <v>1.2200000000000001E-2</v>
      </c>
      <c r="AH89">
        <v>2</v>
      </c>
      <c r="AI89">
        <v>68290771</v>
      </c>
      <c r="AJ89">
        <v>91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ROW(Source!A50)</f>
        <v>50</v>
      </c>
      <c r="B90">
        <v>68290782</v>
      </c>
      <c r="C90">
        <v>68290762</v>
      </c>
      <c r="D90">
        <v>56867659</v>
      </c>
      <c r="E90">
        <v>17</v>
      </c>
      <c r="F90">
        <v>1</v>
      </c>
      <c r="G90">
        <v>1</v>
      </c>
      <c r="H90">
        <v>3</v>
      </c>
      <c r="I90" t="s">
        <v>357</v>
      </c>
      <c r="J90" t="s">
        <v>4</v>
      </c>
      <c r="K90" t="s">
        <v>358</v>
      </c>
      <c r="L90">
        <v>1374</v>
      </c>
      <c r="N90">
        <v>1013</v>
      </c>
      <c r="O90" t="s">
        <v>359</v>
      </c>
      <c r="P90" t="s">
        <v>359</v>
      </c>
      <c r="Q90">
        <v>1</v>
      </c>
      <c r="X90">
        <v>1.01</v>
      </c>
      <c r="Y90">
        <v>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4</v>
      </c>
      <c r="AG90">
        <v>1.01</v>
      </c>
      <c r="AH90">
        <v>2</v>
      </c>
      <c r="AI90">
        <v>68290772</v>
      </c>
      <c r="AJ90">
        <v>92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ROW(Source!A51)</f>
        <v>51</v>
      </c>
      <c r="B91">
        <v>68745805</v>
      </c>
      <c r="C91">
        <v>68745804</v>
      </c>
      <c r="D91">
        <v>57134535</v>
      </c>
      <c r="E91">
        <v>1</v>
      </c>
      <c r="F91">
        <v>1</v>
      </c>
      <c r="G91">
        <v>1</v>
      </c>
      <c r="H91">
        <v>1</v>
      </c>
      <c r="I91" t="s">
        <v>417</v>
      </c>
      <c r="J91" t="s">
        <v>4</v>
      </c>
      <c r="K91" t="s">
        <v>418</v>
      </c>
      <c r="L91">
        <v>1191</v>
      </c>
      <c r="N91">
        <v>1013</v>
      </c>
      <c r="O91" t="s">
        <v>328</v>
      </c>
      <c r="P91" t="s">
        <v>328</v>
      </c>
      <c r="Q91">
        <v>1</v>
      </c>
      <c r="X91">
        <v>1.83</v>
      </c>
      <c r="Y91">
        <v>0</v>
      </c>
      <c r="Z91">
        <v>0</v>
      </c>
      <c r="AA91">
        <v>0</v>
      </c>
      <c r="AB91">
        <v>9.4</v>
      </c>
      <c r="AC91">
        <v>0</v>
      </c>
      <c r="AD91">
        <v>1</v>
      </c>
      <c r="AE91">
        <v>1</v>
      </c>
      <c r="AF91" t="s">
        <v>4</v>
      </c>
      <c r="AG91">
        <v>1.83</v>
      </c>
      <c r="AH91">
        <v>2</v>
      </c>
      <c r="AI91">
        <v>68745805</v>
      </c>
      <c r="AJ91">
        <v>93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ROW(Source!A51)</f>
        <v>51</v>
      </c>
      <c r="B92">
        <v>68745806</v>
      </c>
      <c r="C92">
        <v>68745804</v>
      </c>
      <c r="D92">
        <v>57134533</v>
      </c>
      <c r="E92">
        <v>1</v>
      </c>
      <c r="F92">
        <v>1</v>
      </c>
      <c r="G92">
        <v>1</v>
      </c>
      <c r="H92">
        <v>1</v>
      </c>
      <c r="I92" t="s">
        <v>329</v>
      </c>
      <c r="J92" t="s">
        <v>4</v>
      </c>
      <c r="K92" t="s">
        <v>330</v>
      </c>
      <c r="L92">
        <v>1191</v>
      </c>
      <c r="N92">
        <v>1013</v>
      </c>
      <c r="O92" t="s">
        <v>328</v>
      </c>
      <c r="P92" t="s">
        <v>328</v>
      </c>
      <c r="Q92">
        <v>1</v>
      </c>
      <c r="X92">
        <v>0.02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4</v>
      </c>
      <c r="AG92">
        <v>0.02</v>
      </c>
      <c r="AH92">
        <v>2</v>
      </c>
      <c r="AI92">
        <v>68745806</v>
      </c>
      <c r="AJ92">
        <v>94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ROW(Source!A51)</f>
        <v>51</v>
      </c>
      <c r="B93">
        <v>68745807</v>
      </c>
      <c r="C93">
        <v>68745804</v>
      </c>
      <c r="D93">
        <v>56951691</v>
      </c>
      <c r="E93">
        <v>1</v>
      </c>
      <c r="F93">
        <v>1</v>
      </c>
      <c r="G93">
        <v>1</v>
      </c>
      <c r="H93">
        <v>2</v>
      </c>
      <c r="I93" t="s">
        <v>335</v>
      </c>
      <c r="J93" t="s">
        <v>336</v>
      </c>
      <c r="K93" t="s">
        <v>337</v>
      </c>
      <c r="L93">
        <v>1368</v>
      </c>
      <c r="N93">
        <v>1011</v>
      </c>
      <c r="O93" t="s">
        <v>334</v>
      </c>
      <c r="P93" t="s">
        <v>334</v>
      </c>
      <c r="Q93">
        <v>1</v>
      </c>
      <c r="X93">
        <v>0.01</v>
      </c>
      <c r="Y93">
        <v>0</v>
      </c>
      <c r="Z93">
        <v>111.99</v>
      </c>
      <c r="AA93">
        <v>13.5</v>
      </c>
      <c r="AB93">
        <v>0</v>
      </c>
      <c r="AC93">
        <v>0</v>
      </c>
      <c r="AD93">
        <v>1</v>
      </c>
      <c r="AE93">
        <v>0</v>
      </c>
      <c r="AF93" t="s">
        <v>4</v>
      </c>
      <c r="AG93">
        <v>0.01</v>
      </c>
      <c r="AH93">
        <v>2</v>
      </c>
      <c r="AI93">
        <v>68745807</v>
      </c>
      <c r="AJ93">
        <v>95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ROW(Source!A51)</f>
        <v>51</v>
      </c>
      <c r="B94">
        <v>68745808</v>
      </c>
      <c r="C94">
        <v>68745804</v>
      </c>
      <c r="D94">
        <v>56953077</v>
      </c>
      <c r="E94">
        <v>1</v>
      </c>
      <c r="F94">
        <v>1</v>
      </c>
      <c r="G94">
        <v>1</v>
      </c>
      <c r="H94">
        <v>2</v>
      </c>
      <c r="I94" t="s">
        <v>338</v>
      </c>
      <c r="J94" t="s">
        <v>339</v>
      </c>
      <c r="K94" t="s">
        <v>340</v>
      </c>
      <c r="L94">
        <v>1368</v>
      </c>
      <c r="N94">
        <v>1011</v>
      </c>
      <c r="O94" t="s">
        <v>334</v>
      </c>
      <c r="P94" t="s">
        <v>334</v>
      </c>
      <c r="Q94">
        <v>1</v>
      </c>
      <c r="X94">
        <v>0.01</v>
      </c>
      <c r="Y94">
        <v>0</v>
      </c>
      <c r="Z94">
        <v>65.709999999999994</v>
      </c>
      <c r="AA94">
        <v>11.6</v>
      </c>
      <c r="AB94">
        <v>0</v>
      </c>
      <c r="AC94">
        <v>0</v>
      </c>
      <c r="AD94">
        <v>1</v>
      </c>
      <c r="AE94">
        <v>0</v>
      </c>
      <c r="AF94" t="s">
        <v>4</v>
      </c>
      <c r="AG94">
        <v>0.01</v>
      </c>
      <c r="AH94">
        <v>2</v>
      </c>
      <c r="AI94">
        <v>68745808</v>
      </c>
      <c r="AJ94">
        <v>96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ROW(Source!A51)</f>
        <v>51</v>
      </c>
      <c r="B95">
        <v>68745809</v>
      </c>
      <c r="C95">
        <v>68745804</v>
      </c>
      <c r="D95">
        <v>56870720</v>
      </c>
      <c r="E95">
        <v>1</v>
      </c>
      <c r="F95">
        <v>1</v>
      </c>
      <c r="G95">
        <v>1</v>
      </c>
      <c r="H95">
        <v>3</v>
      </c>
      <c r="I95" t="s">
        <v>368</v>
      </c>
      <c r="J95" t="s">
        <v>369</v>
      </c>
      <c r="K95" t="s">
        <v>370</v>
      </c>
      <c r="L95">
        <v>1346</v>
      </c>
      <c r="N95">
        <v>1009</v>
      </c>
      <c r="O95" t="s">
        <v>350</v>
      </c>
      <c r="P95" t="s">
        <v>350</v>
      </c>
      <c r="Q95">
        <v>1</v>
      </c>
      <c r="X95">
        <v>0.16</v>
      </c>
      <c r="Y95">
        <v>30.4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4</v>
      </c>
      <c r="AG95">
        <v>0.16</v>
      </c>
      <c r="AH95">
        <v>2</v>
      </c>
      <c r="AI95">
        <v>68745809</v>
      </c>
      <c r="AJ95">
        <v>97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ROW(Source!A51)</f>
        <v>51</v>
      </c>
      <c r="B96">
        <v>68745810</v>
      </c>
      <c r="C96">
        <v>68745804</v>
      </c>
      <c r="D96">
        <v>56871027</v>
      </c>
      <c r="E96">
        <v>1</v>
      </c>
      <c r="F96">
        <v>1</v>
      </c>
      <c r="G96">
        <v>1</v>
      </c>
      <c r="H96">
        <v>3</v>
      </c>
      <c r="I96" t="s">
        <v>419</v>
      </c>
      <c r="J96" t="s">
        <v>420</v>
      </c>
      <c r="K96" t="s">
        <v>421</v>
      </c>
      <c r="L96">
        <v>1348</v>
      </c>
      <c r="N96">
        <v>1009</v>
      </c>
      <c r="O96" t="s">
        <v>230</v>
      </c>
      <c r="P96" t="s">
        <v>230</v>
      </c>
      <c r="Q96">
        <v>1000</v>
      </c>
      <c r="X96">
        <v>5.9999999999999995E-4</v>
      </c>
      <c r="Y96">
        <v>1820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4</v>
      </c>
      <c r="AG96">
        <v>5.9999999999999995E-4</v>
      </c>
      <c r="AH96">
        <v>2</v>
      </c>
      <c r="AI96">
        <v>68745810</v>
      </c>
      <c r="AJ96">
        <v>98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ROW(Source!A51)</f>
        <v>51</v>
      </c>
      <c r="B97">
        <v>68745811</v>
      </c>
      <c r="C97">
        <v>68745804</v>
      </c>
      <c r="D97">
        <v>56907553</v>
      </c>
      <c r="E97">
        <v>1</v>
      </c>
      <c r="F97">
        <v>1</v>
      </c>
      <c r="G97">
        <v>1</v>
      </c>
      <c r="H97">
        <v>3</v>
      </c>
      <c r="I97" t="s">
        <v>354</v>
      </c>
      <c r="J97" t="s">
        <v>355</v>
      </c>
      <c r="K97" t="s">
        <v>356</v>
      </c>
      <c r="L97">
        <v>1346</v>
      </c>
      <c r="N97">
        <v>1009</v>
      </c>
      <c r="O97" t="s">
        <v>350</v>
      </c>
      <c r="P97" t="s">
        <v>350</v>
      </c>
      <c r="Q97">
        <v>1</v>
      </c>
      <c r="X97">
        <v>0.02</v>
      </c>
      <c r="Y97">
        <v>28.6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4</v>
      </c>
      <c r="AG97">
        <v>0.02</v>
      </c>
      <c r="AH97">
        <v>2</v>
      </c>
      <c r="AI97">
        <v>68745811</v>
      </c>
      <c r="AJ97">
        <v>99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ROW(Source!A51)</f>
        <v>51</v>
      </c>
      <c r="B98">
        <v>68745812</v>
      </c>
      <c r="C98">
        <v>68745804</v>
      </c>
      <c r="D98">
        <v>56921319</v>
      </c>
      <c r="E98">
        <v>1</v>
      </c>
      <c r="F98">
        <v>1</v>
      </c>
      <c r="G98">
        <v>1</v>
      </c>
      <c r="H98">
        <v>3</v>
      </c>
      <c r="I98" t="s">
        <v>425</v>
      </c>
      <c r="J98" t="s">
        <v>426</v>
      </c>
      <c r="K98" t="s">
        <v>427</v>
      </c>
      <c r="L98">
        <v>1356</v>
      </c>
      <c r="N98">
        <v>1010</v>
      </c>
      <c r="O98" t="s">
        <v>428</v>
      </c>
      <c r="P98" t="s">
        <v>428</v>
      </c>
      <c r="Q98">
        <v>1000</v>
      </c>
      <c r="X98">
        <v>1.2200000000000001E-2</v>
      </c>
      <c r="Y98">
        <v>119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4</v>
      </c>
      <c r="AG98">
        <v>1.2200000000000001E-2</v>
      </c>
      <c r="AH98">
        <v>2</v>
      </c>
      <c r="AI98">
        <v>68745812</v>
      </c>
      <c r="AJ98">
        <v>100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ROW(Source!A51)</f>
        <v>51</v>
      </c>
      <c r="B99">
        <v>68745813</v>
      </c>
      <c r="C99">
        <v>68745804</v>
      </c>
      <c r="D99">
        <v>56867659</v>
      </c>
      <c r="E99">
        <v>17</v>
      </c>
      <c r="F99">
        <v>1</v>
      </c>
      <c r="G99">
        <v>1</v>
      </c>
      <c r="H99">
        <v>3</v>
      </c>
      <c r="I99" t="s">
        <v>357</v>
      </c>
      <c r="J99" t="s">
        <v>4</v>
      </c>
      <c r="K99" t="s">
        <v>358</v>
      </c>
      <c r="L99">
        <v>1374</v>
      </c>
      <c r="N99">
        <v>1013</v>
      </c>
      <c r="O99" t="s">
        <v>359</v>
      </c>
      <c r="P99" t="s">
        <v>359</v>
      </c>
      <c r="Q99">
        <v>1</v>
      </c>
      <c r="X99">
        <v>0.34</v>
      </c>
      <c r="Y99">
        <v>1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4</v>
      </c>
      <c r="AG99">
        <v>0.34</v>
      </c>
      <c r="AH99">
        <v>2</v>
      </c>
      <c r="AI99">
        <v>68745813</v>
      </c>
      <c r="AJ99">
        <v>101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ROW(Source!A53)</f>
        <v>53</v>
      </c>
      <c r="B100">
        <v>68291595</v>
      </c>
      <c r="C100">
        <v>68291574</v>
      </c>
      <c r="D100">
        <v>57134535</v>
      </c>
      <c r="E100">
        <v>1</v>
      </c>
      <c r="F100">
        <v>1</v>
      </c>
      <c r="G100">
        <v>1</v>
      </c>
      <c r="H100">
        <v>1</v>
      </c>
      <c r="I100" t="s">
        <v>417</v>
      </c>
      <c r="J100" t="s">
        <v>4</v>
      </c>
      <c r="K100" t="s">
        <v>418</v>
      </c>
      <c r="L100">
        <v>1191</v>
      </c>
      <c r="N100">
        <v>1013</v>
      </c>
      <c r="O100" t="s">
        <v>328</v>
      </c>
      <c r="P100" t="s">
        <v>328</v>
      </c>
      <c r="Q100">
        <v>1</v>
      </c>
      <c r="X100">
        <v>6.29</v>
      </c>
      <c r="Y100">
        <v>0</v>
      </c>
      <c r="Z100">
        <v>0</v>
      </c>
      <c r="AA100">
        <v>0</v>
      </c>
      <c r="AB100">
        <v>9.4</v>
      </c>
      <c r="AC100">
        <v>0</v>
      </c>
      <c r="AD100">
        <v>1</v>
      </c>
      <c r="AE100">
        <v>1</v>
      </c>
      <c r="AF100" t="s">
        <v>4</v>
      </c>
      <c r="AG100">
        <v>6.29</v>
      </c>
      <c r="AH100">
        <v>2</v>
      </c>
      <c r="AI100">
        <v>68291595</v>
      </c>
      <c r="AJ100">
        <v>102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ROW(Source!A53)</f>
        <v>53</v>
      </c>
      <c r="B101">
        <v>68291596</v>
      </c>
      <c r="C101">
        <v>68291574</v>
      </c>
      <c r="D101">
        <v>57134533</v>
      </c>
      <c r="E101">
        <v>1</v>
      </c>
      <c r="F101">
        <v>1</v>
      </c>
      <c r="G101">
        <v>1</v>
      </c>
      <c r="H101">
        <v>1</v>
      </c>
      <c r="I101" t="s">
        <v>329</v>
      </c>
      <c r="J101" t="s">
        <v>4</v>
      </c>
      <c r="K101" t="s">
        <v>330</v>
      </c>
      <c r="L101">
        <v>1191</v>
      </c>
      <c r="N101">
        <v>1013</v>
      </c>
      <c r="O101" t="s">
        <v>328</v>
      </c>
      <c r="P101" t="s">
        <v>328</v>
      </c>
      <c r="Q101">
        <v>1</v>
      </c>
      <c r="X101">
        <v>0.06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2</v>
      </c>
      <c r="AF101" t="s">
        <v>4</v>
      </c>
      <c r="AG101">
        <v>0.06</v>
      </c>
      <c r="AH101">
        <v>2</v>
      </c>
      <c r="AI101">
        <v>68291596</v>
      </c>
      <c r="AJ101">
        <v>103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ROW(Source!A53)</f>
        <v>53</v>
      </c>
      <c r="B102">
        <v>68291597</v>
      </c>
      <c r="C102">
        <v>68291574</v>
      </c>
      <c r="D102">
        <v>56951691</v>
      </c>
      <c r="E102">
        <v>1</v>
      </c>
      <c r="F102">
        <v>1</v>
      </c>
      <c r="G102">
        <v>1</v>
      </c>
      <c r="H102">
        <v>2</v>
      </c>
      <c r="I102" t="s">
        <v>335</v>
      </c>
      <c r="J102" t="s">
        <v>336</v>
      </c>
      <c r="K102" t="s">
        <v>337</v>
      </c>
      <c r="L102">
        <v>1368</v>
      </c>
      <c r="N102">
        <v>1011</v>
      </c>
      <c r="O102" t="s">
        <v>334</v>
      </c>
      <c r="P102" t="s">
        <v>334</v>
      </c>
      <c r="Q102">
        <v>1</v>
      </c>
      <c r="X102">
        <v>0.03</v>
      </c>
      <c r="Y102">
        <v>0</v>
      </c>
      <c r="Z102">
        <v>111.99</v>
      </c>
      <c r="AA102">
        <v>13.5</v>
      </c>
      <c r="AB102">
        <v>0</v>
      </c>
      <c r="AC102">
        <v>0</v>
      </c>
      <c r="AD102">
        <v>1</v>
      </c>
      <c r="AE102">
        <v>0</v>
      </c>
      <c r="AF102" t="s">
        <v>4</v>
      </c>
      <c r="AG102">
        <v>0.03</v>
      </c>
      <c r="AH102">
        <v>2</v>
      </c>
      <c r="AI102">
        <v>68291597</v>
      </c>
      <c r="AJ102">
        <v>104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ROW(Source!A53)</f>
        <v>53</v>
      </c>
      <c r="B103">
        <v>68291598</v>
      </c>
      <c r="C103">
        <v>68291574</v>
      </c>
      <c r="D103">
        <v>56953077</v>
      </c>
      <c r="E103">
        <v>1</v>
      </c>
      <c r="F103">
        <v>1</v>
      </c>
      <c r="G103">
        <v>1</v>
      </c>
      <c r="H103">
        <v>2</v>
      </c>
      <c r="I103" t="s">
        <v>338</v>
      </c>
      <c r="J103" t="s">
        <v>339</v>
      </c>
      <c r="K103" t="s">
        <v>340</v>
      </c>
      <c r="L103">
        <v>1368</v>
      </c>
      <c r="N103">
        <v>1011</v>
      </c>
      <c r="O103" t="s">
        <v>334</v>
      </c>
      <c r="P103" t="s">
        <v>334</v>
      </c>
      <c r="Q103">
        <v>1</v>
      </c>
      <c r="X103">
        <v>0.03</v>
      </c>
      <c r="Y103">
        <v>0</v>
      </c>
      <c r="Z103">
        <v>65.709999999999994</v>
      </c>
      <c r="AA103">
        <v>11.6</v>
      </c>
      <c r="AB103">
        <v>0</v>
      </c>
      <c r="AC103">
        <v>0</v>
      </c>
      <c r="AD103">
        <v>1</v>
      </c>
      <c r="AE103">
        <v>0</v>
      </c>
      <c r="AF103" t="s">
        <v>4</v>
      </c>
      <c r="AG103">
        <v>0.03</v>
      </c>
      <c r="AH103">
        <v>2</v>
      </c>
      <c r="AI103">
        <v>68291598</v>
      </c>
      <c r="AJ103">
        <v>105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ROW(Source!A53)</f>
        <v>53</v>
      </c>
      <c r="B104">
        <v>68291599</v>
      </c>
      <c r="C104">
        <v>68291574</v>
      </c>
      <c r="D104">
        <v>56870720</v>
      </c>
      <c r="E104">
        <v>1</v>
      </c>
      <c r="F104">
        <v>1</v>
      </c>
      <c r="G104">
        <v>1</v>
      </c>
      <c r="H104">
        <v>3</v>
      </c>
      <c r="I104" t="s">
        <v>368</v>
      </c>
      <c r="J104" t="s">
        <v>369</v>
      </c>
      <c r="K104" t="s">
        <v>370</v>
      </c>
      <c r="L104">
        <v>1346</v>
      </c>
      <c r="N104">
        <v>1009</v>
      </c>
      <c r="O104" t="s">
        <v>350</v>
      </c>
      <c r="P104" t="s">
        <v>350</v>
      </c>
      <c r="Q104">
        <v>1</v>
      </c>
      <c r="X104">
        <v>0.32</v>
      </c>
      <c r="Y104">
        <v>30.4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4</v>
      </c>
      <c r="AG104">
        <v>0.32</v>
      </c>
      <c r="AH104">
        <v>2</v>
      </c>
      <c r="AI104">
        <v>68291599</v>
      </c>
      <c r="AJ104">
        <v>106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ROW(Source!A53)</f>
        <v>53</v>
      </c>
      <c r="B105">
        <v>68291600</v>
      </c>
      <c r="C105">
        <v>68291574</v>
      </c>
      <c r="D105">
        <v>56871027</v>
      </c>
      <c r="E105">
        <v>1</v>
      </c>
      <c r="F105">
        <v>1</v>
      </c>
      <c r="G105">
        <v>1</v>
      </c>
      <c r="H105">
        <v>3</v>
      </c>
      <c r="I105" t="s">
        <v>419</v>
      </c>
      <c r="J105" t="s">
        <v>420</v>
      </c>
      <c r="K105" t="s">
        <v>421</v>
      </c>
      <c r="L105">
        <v>1348</v>
      </c>
      <c r="N105">
        <v>1009</v>
      </c>
      <c r="O105" t="s">
        <v>230</v>
      </c>
      <c r="P105" t="s">
        <v>230</v>
      </c>
      <c r="Q105">
        <v>1000</v>
      </c>
      <c r="X105">
        <v>1.0499999999999999E-3</v>
      </c>
      <c r="Y105">
        <v>1820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4</v>
      </c>
      <c r="AG105">
        <v>1.0499999999999999E-3</v>
      </c>
      <c r="AH105">
        <v>2</v>
      </c>
      <c r="AI105">
        <v>68291600</v>
      </c>
      <c r="AJ105">
        <v>107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ROW(Source!A53)</f>
        <v>53</v>
      </c>
      <c r="B106">
        <v>68291601</v>
      </c>
      <c r="C106">
        <v>68291574</v>
      </c>
      <c r="D106">
        <v>56907553</v>
      </c>
      <c r="E106">
        <v>1</v>
      </c>
      <c r="F106">
        <v>1</v>
      </c>
      <c r="G106">
        <v>1</v>
      </c>
      <c r="H106">
        <v>3</v>
      </c>
      <c r="I106" t="s">
        <v>354</v>
      </c>
      <c r="J106" t="s">
        <v>355</v>
      </c>
      <c r="K106" t="s">
        <v>356</v>
      </c>
      <c r="L106">
        <v>1346</v>
      </c>
      <c r="N106">
        <v>1009</v>
      </c>
      <c r="O106" t="s">
        <v>350</v>
      </c>
      <c r="P106" t="s">
        <v>350</v>
      </c>
      <c r="Q106">
        <v>1</v>
      </c>
      <c r="X106">
        <v>0.02</v>
      </c>
      <c r="Y106">
        <v>28.6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4</v>
      </c>
      <c r="AG106">
        <v>0.02</v>
      </c>
      <c r="AH106">
        <v>2</v>
      </c>
      <c r="AI106">
        <v>68291601</v>
      </c>
      <c r="AJ106">
        <v>108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ROW(Source!A53)</f>
        <v>53</v>
      </c>
      <c r="B107">
        <v>68291602</v>
      </c>
      <c r="C107">
        <v>68291574</v>
      </c>
      <c r="D107">
        <v>56921270</v>
      </c>
      <c r="E107">
        <v>1</v>
      </c>
      <c r="F107">
        <v>1</v>
      </c>
      <c r="G107">
        <v>1</v>
      </c>
      <c r="H107">
        <v>3</v>
      </c>
      <c r="I107" t="s">
        <v>429</v>
      </c>
      <c r="J107" t="s">
        <v>430</v>
      </c>
      <c r="K107" t="s">
        <v>431</v>
      </c>
      <c r="L107">
        <v>1355</v>
      </c>
      <c r="N107">
        <v>1010</v>
      </c>
      <c r="O107" t="s">
        <v>374</v>
      </c>
      <c r="P107" t="s">
        <v>374</v>
      </c>
      <c r="Q107">
        <v>100</v>
      </c>
      <c r="X107">
        <v>0.05</v>
      </c>
      <c r="Y107">
        <v>143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4</v>
      </c>
      <c r="AG107">
        <v>0.05</v>
      </c>
      <c r="AH107">
        <v>2</v>
      </c>
      <c r="AI107">
        <v>68291602</v>
      </c>
      <c r="AJ107">
        <v>109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ROW(Source!A53)</f>
        <v>53</v>
      </c>
      <c r="B108">
        <v>68291603</v>
      </c>
      <c r="C108">
        <v>68291574</v>
      </c>
      <c r="D108">
        <v>56921320</v>
      </c>
      <c r="E108">
        <v>1</v>
      </c>
      <c r="F108">
        <v>1</v>
      </c>
      <c r="G108">
        <v>1</v>
      </c>
      <c r="H108">
        <v>3</v>
      </c>
      <c r="I108" t="s">
        <v>432</v>
      </c>
      <c r="J108" t="s">
        <v>433</v>
      </c>
      <c r="K108" t="s">
        <v>434</v>
      </c>
      <c r="L108">
        <v>1356</v>
      </c>
      <c r="N108">
        <v>1010</v>
      </c>
      <c r="O108" t="s">
        <v>428</v>
      </c>
      <c r="P108" t="s">
        <v>428</v>
      </c>
      <c r="Q108">
        <v>1000</v>
      </c>
      <c r="X108">
        <v>1.2200000000000001E-2</v>
      </c>
      <c r="Y108">
        <v>176.21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4</v>
      </c>
      <c r="AG108">
        <v>1.2200000000000001E-2</v>
      </c>
      <c r="AH108">
        <v>2</v>
      </c>
      <c r="AI108">
        <v>68291603</v>
      </c>
      <c r="AJ108">
        <v>110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ROW(Source!A53)</f>
        <v>53</v>
      </c>
      <c r="B109">
        <v>68291604</v>
      </c>
      <c r="C109">
        <v>68291574</v>
      </c>
      <c r="D109">
        <v>56867659</v>
      </c>
      <c r="E109">
        <v>17</v>
      </c>
      <c r="F109">
        <v>1</v>
      </c>
      <c r="G109">
        <v>1</v>
      </c>
      <c r="H109">
        <v>3</v>
      </c>
      <c r="I109" t="s">
        <v>357</v>
      </c>
      <c r="J109" t="s">
        <v>4</v>
      </c>
      <c r="K109" t="s">
        <v>358</v>
      </c>
      <c r="L109">
        <v>1374</v>
      </c>
      <c r="N109">
        <v>1013</v>
      </c>
      <c r="O109" t="s">
        <v>359</v>
      </c>
      <c r="P109" t="s">
        <v>359</v>
      </c>
      <c r="Q109">
        <v>1</v>
      </c>
      <c r="X109">
        <v>1.18</v>
      </c>
      <c r="Y109">
        <v>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4</v>
      </c>
      <c r="AG109">
        <v>1.18</v>
      </c>
      <c r="AH109">
        <v>2</v>
      </c>
      <c r="AI109">
        <v>68291604</v>
      </c>
      <c r="AJ109">
        <v>111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ROW(Source!A91)</f>
        <v>91</v>
      </c>
      <c r="B110">
        <v>68291682</v>
      </c>
      <c r="C110">
        <v>68291680</v>
      </c>
      <c r="D110">
        <v>57134655</v>
      </c>
      <c r="E110">
        <v>1</v>
      </c>
      <c r="F110">
        <v>1</v>
      </c>
      <c r="G110">
        <v>1</v>
      </c>
      <c r="H110">
        <v>1</v>
      </c>
      <c r="I110" t="s">
        <v>435</v>
      </c>
      <c r="J110" t="s">
        <v>4</v>
      </c>
      <c r="K110" t="s">
        <v>436</v>
      </c>
      <c r="L110">
        <v>1191</v>
      </c>
      <c r="N110">
        <v>1013</v>
      </c>
      <c r="O110" t="s">
        <v>328</v>
      </c>
      <c r="P110" t="s">
        <v>328</v>
      </c>
      <c r="Q110">
        <v>1</v>
      </c>
      <c r="X110">
        <v>154</v>
      </c>
      <c r="Y110">
        <v>0</v>
      </c>
      <c r="Z110">
        <v>0</v>
      </c>
      <c r="AA110">
        <v>0</v>
      </c>
      <c r="AB110">
        <v>7.8</v>
      </c>
      <c r="AC110">
        <v>0</v>
      </c>
      <c r="AD110">
        <v>1</v>
      </c>
      <c r="AE110">
        <v>1</v>
      </c>
      <c r="AF110" t="s">
        <v>193</v>
      </c>
      <c r="AG110">
        <v>203.66499999999996</v>
      </c>
      <c r="AH110">
        <v>2</v>
      </c>
      <c r="AI110">
        <v>68291681</v>
      </c>
      <c r="AJ110">
        <v>112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ROW(Source!A92)</f>
        <v>92</v>
      </c>
      <c r="B111">
        <v>68291685</v>
      </c>
      <c r="C111">
        <v>68291683</v>
      </c>
      <c r="D111">
        <v>57141160</v>
      </c>
      <c r="E111">
        <v>1</v>
      </c>
      <c r="F111">
        <v>1</v>
      </c>
      <c r="G111">
        <v>1</v>
      </c>
      <c r="H111">
        <v>1</v>
      </c>
      <c r="I111" t="s">
        <v>437</v>
      </c>
      <c r="J111" t="s">
        <v>4</v>
      </c>
      <c r="K111" t="s">
        <v>438</v>
      </c>
      <c r="L111">
        <v>1191</v>
      </c>
      <c r="N111">
        <v>1013</v>
      </c>
      <c r="O111" t="s">
        <v>328</v>
      </c>
      <c r="P111" t="s">
        <v>328</v>
      </c>
      <c r="Q111">
        <v>1</v>
      </c>
      <c r="X111">
        <v>97.2</v>
      </c>
      <c r="Y111">
        <v>0</v>
      </c>
      <c r="Z111">
        <v>0</v>
      </c>
      <c r="AA111">
        <v>0</v>
      </c>
      <c r="AB111">
        <v>7.5</v>
      </c>
      <c r="AC111">
        <v>0</v>
      </c>
      <c r="AD111">
        <v>1</v>
      </c>
      <c r="AE111">
        <v>1</v>
      </c>
      <c r="AF111" t="s">
        <v>193</v>
      </c>
      <c r="AG111">
        <v>128.547</v>
      </c>
      <c r="AH111">
        <v>2</v>
      </c>
      <c r="AI111">
        <v>68291684</v>
      </c>
      <c r="AJ111">
        <v>113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ROW(Source!A93)</f>
        <v>93</v>
      </c>
      <c r="B112">
        <v>68291696</v>
      </c>
      <c r="C112">
        <v>68291686</v>
      </c>
      <c r="D112">
        <v>57134535</v>
      </c>
      <c r="E112">
        <v>1</v>
      </c>
      <c r="F112">
        <v>1</v>
      </c>
      <c r="G112">
        <v>1</v>
      </c>
      <c r="H112">
        <v>1</v>
      </c>
      <c r="I112" t="s">
        <v>417</v>
      </c>
      <c r="J112" t="s">
        <v>4</v>
      </c>
      <c r="K112" t="s">
        <v>418</v>
      </c>
      <c r="L112">
        <v>1191</v>
      </c>
      <c r="N112">
        <v>1013</v>
      </c>
      <c r="O112" t="s">
        <v>328</v>
      </c>
      <c r="P112" t="s">
        <v>328</v>
      </c>
      <c r="Q112">
        <v>1</v>
      </c>
      <c r="X112">
        <v>21.3</v>
      </c>
      <c r="Y112">
        <v>0</v>
      </c>
      <c r="Z112">
        <v>0</v>
      </c>
      <c r="AA112">
        <v>0</v>
      </c>
      <c r="AB112">
        <v>9.4</v>
      </c>
      <c r="AC112">
        <v>0</v>
      </c>
      <c r="AD112">
        <v>1</v>
      </c>
      <c r="AE112">
        <v>1</v>
      </c>
      <c r="AF112" t="s">
        <v>208</v>
      </c>
      <c r="AG112">
        <v>24.494999999999997</v>
      </c>
      <c r="AH112">
        <v>2</v>
      </c>
      <c r="AI112">
        <v>68291687</v>
      </c>
      <c r="AJ112">
        <v>114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ROW(Source!A93)</f>
        <v>93</v>
      </c>
      <c r="B113">
        <v>68291697</v>
      </c>
      <c r="C113">
        <v>68291686</v>
      </c>
      <c r="D113">
        <v>57134533</v>
      </c>
      <c r="E113">
        <v>1</v>
      </c>
      <c r="F113">
        <v>1</v>
      </c>
      <c r="G113">
        <v>1</v>
      </c>
      <c r="H113">
        <v>1</v>
      </c>
      <c r="I113" t="s">
        <v>329</v>
      </c>
      <c r="J113" t="s">
        <v>4</v>
      </c>
      <c r="K113" t="s">
        <v>330</v>
      </c>
      <c r="L113">
        <v>1191</v>
      </c>
      <c r="N113">
        <v>1013</v>
      </c>
      <c r="O113" t="s">
        <v>328</v>
      </c>
      <c r="P113" t="s">
        <v>328</v>
      </c>
      <c r="Q113">
        <v>1</v>
      </c>
      <c r="X113">
        <v>0.5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2</v>
      </c>
      <c r="AF113" t="s">
        <v>208</v>
      </c>
      <c r="AG113">
        <v>0.57499999999999996</v>
      </c>
      <c r="AH113">
        <v>2</v>
      </c>
      <c r="AI113">
        <v>68291688</v>
      </c>
      <c r="AJ113">
        <v>115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ROW(Source!A93)</f>
        <v>93</v>
      </c>
      <c r="B114">
        <v>68291698</v>
      </c>
      <c r="C114">
        <v>68291686</v>
      </c>
      <c r="D114">
        <v>56951691</v>
      </c>
      <c r="E114">
        <v>1</v>
      </c>
      <c r="F114">
        <v>1</v>
      </c>
      <c r="G114">
        <v>1</v>
      </c>
      <c r="H114">
        <v>2</v>
      </c>
      <c r="I114" t="s">
        <v>335</v>
      </c>
      <c r="J114" t="s">
        <v>336</v>
      </c>
      <c r="K114" t="s">
        <v>337</v>
      </c>
      <c r="L114">
        <v>1368</v>
      </c>
      <c r="N114">
        <v>1011</v>
      </c>
      <c r="O114" t="s">
        <v>334</v>
      </c>
      <c r="P114" t="s">
        <v>334</v>
      </c>
      <c r="Q114">
        <v>1</v>
      </c>
      <c r="X114">
        <v>0.25</v>
      </c>
      <c r="Y114">
        <v>0</v>
      </c>
      <c r="Z114">
        <v>111.99</v>
      </c>
      <c r="AA114">
        <v>13.5</v>
      </c>
      <c r="AB114">
        <v>0</v>
      </c>
      <c r="AC114">
        <v>0</v>
      </c>
      <c r="AD114">
        <v>1</v>
      </c>
      <c r="AE114">
        <v>0</v>
      </c>
      <c r="AF114" t="s">
        <v>208</v>
      </c>
      <c r="AG114">
        <v>0.28749999999999998</v>
      </c>
      <c r="AH114">
        <v>2</v>
      </c>
      <c r="AI114">
        <v>68291689</v>
      </c>
      <c r="AJ114">
        <v>116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ROW(Source!A93)</f>
        <v>93</v>
      </c>
      <c r="B115">
        <v>68291699</v>
      </c>
      <c r="C115">
        <v>68291686</v>
      </c>
      <c r="D115">
        <v>56953077</v>
      </c>
      <c r="E115">
        <v>1</v>
      </c>
      <c r="F115">
        <v>1</v>
      </c>
      <c r="G115">
        <v>1</v>
      </c>
      <c r="H115">
        <v>2</v>
      </c>
      <c r="I115" t="s">
        <v>338</v>
      </c>
      <c r="J115" t="s">
        <v>339</v>
      </c>
      <c r="K115" t="s">
        <v>340</v>
      </c>
      <c r="L115">
        <v>1368</v>
      </c>
      <c r="N115">
        <v>1011</v>
      </c>
      <c r="O115" t="s">
        <v>334</v>
      </c>
      <c r="P115" t="s">
        <v>334</v>
      </c>
      <c r="Q115">
        <v>1</v>
      </c>
      <c r="X115">
        <v>0.25</v>
      </c>
      <c r="Y115">
        <v>0</v>
      </c>
      <c r="Z115">
        <v>65.709999999999994</v>
      </c>
      <c r="AA115">
        <v>11.6</v>
      </c>
      <c r="AB115">
        <v>0</v>
      </c>
      <c r="AC115">
        <v>0</v>
      </c>
      <c r="AD115">
        <v>1</v>
      </c>
      <c r="AE115">
        <v>0</v>
      </c>
      <c r="AF115" t="s">
        <v>208</v>
      </c>
      <c r="AG115">
        <v>0.28749999999999998</v>
      </c>
      <c r="AH115">
        <v>2</v>
      </c>
      <c r="AI115">
        <v>68291690</v>
      </c>
      <c r="AJ115">
        <v>117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ROW(Source!A93)</f>
        <v>93</v>
      </c>
      <c r="B116">
        <v>68291700</v>
      </c>
      <c r="C116">
        <v>68291686</v>
      </c>
      <c r="D116">
        <v>56953381</v>
      </c>
      <c r="E116">
        <v>1</v>
      </c>
      <c r="F116">
        <v>1</v>
      </c>
      <c r="G116">
        <v>1</v>
      </c>
      <c r="H116">
        <v>2</v>
      </c>
      <c r="I116" t="s">
        <v>341</v>
      </c>
      <c r="J116" t="s">
        <v>342</v>
      </c>
      <c r="K116" t="s">
        <v>343</v>
      </c>
      <c r="L116">
        <v>1368</v>
      </c>
      <c r="N116">
        <v>1011</v>
      </c>
      <c r="O116" t="s">
        <v>334</v>
      </c>
      <c r="P116" t="s">
        <v>334</v>
      </c>
      <c r="Q116">
        <v>1</v>
      </c>
      <c r="X116">
        <v>3.36</v>
      </c>
      <c r="Y116">
        <v>0</v>
      </c>
      <c r="Z116">
        <v>8.1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208</v>
      </c>
      <c r="AG116">
        <v>3.8639999999999994</v>
      </c>
      <c r="AH116">
        <v>2</v>
      </c>
      <c r="AI116">
        <v>68291691</v>
      </c>
      <c r="AJ116">
        <v>118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ROW(Source!A93)</f>
        <v>93</v>
      </c>
      <c r="B117">
        <v>68291701</v>
      </c>
      <c r="C117">
        <v>68291686</v>
      </c>
      <c r="D117">
        <v>56871935</v>
      </c>
      <c r="E117">
        <v>1</v>
      </c>
      <c r="F117">
        <v>1</v>
      </c>
      <c r="G117">
        <v>1</v>
      </c>
      <c r="H117">
        <v>3</v>
      </c>
      <c r="I117" t="s">
        <v>347</v>
      </c>
      <c r="J117" t="s">
        <v>348</v>
      </c>
      <c r="K117" t="s">
        <v>349</v>
      </c>
      <c r="L117">
        <v>1346</v>
      </c>
      <c r="N117">
        <v>1009</v>
      </c>
      <c r="O117" t="s">
        <v>350</v>
      </c>
      <c r="P117" t="s">
        <v>350</v>
      </c>
      <c r="Q117">
        <v>1</v>
      </c>
      <c r="X117">
        <v>1.3</v>
      </c>
      <c r="Y117">
        <v>10.57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4</v>
      </c>
      <c r="AG117">
        <v>1.3</v>
      </c>
      <c r="AH117">
        <v>2</v>
      </c>
      <c r="AI117">
        <v>68291692</v>
      </c>
      <c r="AJ117">
        <v>119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ROW(Source!A93)</f>
        <v>93</v>
      </c>
      <c r="B118">
        <v>68291702</v>
      </c>
      <c r="C118">
        <v>68291686</v>
      </c>
      <c r="D118">
        <v>56894816</v>
      </c>
      <c r="E118">
        <v>1</v>
      </c>
      <c r="F118">
        <v>1</v>
      </c>
      <c r="G118">
        <v>1</v>
      </c>
      <c r="H118">
        <v>3</v>
      </c>
      <c r="I118" t="s">
        <v>439</v>
      </c>
      <c r="J118" t="s">
        <v>440</v>
      </c>
      <c r="K118" t="s">
        <v>441</v>
      </c>
      <c r="L118">
        <v>1348</v>
      </c>
      <c r="N118">
        <v>1009</v>
      </c>
      <c r="O118" t="s">
        <v>230</v>
      </c>
      <c r="P118" t="s">
        <v>230</v>
      </c>
      <c r="Q118">
        <v>1000</v>
      </c>
      <c r="X118">
        <v>4.0000000000000001E-3</v>
      </c>
      <c r="Y118">
        <v>5763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4</v>
      </c>
      <c r="AG118">
        <v>4.0000000000000001E-3</v>
      </c>
      <c r="AH118">
        <v>2</v>
      </c>
      <c r="AI118">
        <v>68291693</v>
      </c>
      <c r="AJ118">
        <v>120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ROW(Source!A93)</f>
        <v>93</v>
      </c>
      <c r="B119">
        <v>68291703</v>
      </c>
      <c r="C119">
        <v>68291686</v>
      </c>
      <c r="D119">
        <v>56907557</v>
      </c>
      <c r="E119">
        <v>1</v>
      </c>
      <c r="F119">
        <v>1</v>
      </c>
      <c r="G119">
        <v>1</v>
      </c>
      <c r="H119">
        <v>3</v>
      </c>
      <c r="I119" t="s">
        <v>442</v>
      </c>
      <c r="J119" t="s">
        <v>443</v>
      </c>
      <c r="K119" t="s">
        <v>444</v>
      </c>
      <c r="L119">
        <v>1346</v>
      </c>
      <c r="N119">
        <v>1009</v>
      </c>
      <c r="O119" t="s">
        <v>350</v>
      </c>
      <c r="P119" t="s">
        <v>350</v>
      </c>
      <c r="Q119">
        <v>1</v>
      </c>
      <c r="X119">
        <v>2.2999999999999998</v>
      </c>
      <c r="Y119">
        <v>238.48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4</v>
      </c>
      <c r="AG119">
        <v>2.2999999999999998</v>
      </c>
      <c r="AH119">
        <v>2</v>
      </c>
      <c r="AI119">
        <v>68291694</v>
      </c>
      <c r="AJ119">
        <v>121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ROW(Source!A93)</f>
        <v>93</v>
      </c>
      <c r="B120">
        <v>68291704</v>
      </c>
      <c r="C120">
        <v>68291686</v>
      </c>
      <c r="D120">
        <v>56867659</v>
      </c>
      <c r="E120">
        <v>17</v>
      </c>
      <c r="F120">
        <v>1</v>
      </c>
      <c r="G120">
        <v>1</v>
      </c>
      <c r="H120">
        <v>3</v>
      </c>
      <c r="I120" t="s">
        <v>357</v>
      </c>
      <c r="J120" t="s">
        <v>4</v>
      </c>
      <c r="K120" t="s">
        <v>358</v>
      </c>
      <c r="L120">
        <v>1374</v>
      </c>
      <c r="N120">
        <v>1013</v>
      </c>
      <c r="O120" t="s">
        <v>359</v>
      </c>
      <c r="P120" t="s">
        <v>359</v>
      </c>
      <c r="Q120">
        <v>1</v>
      </c>
      <c r="X120">
        <v>4</v>
      </c>
      <c r="Y120">
        <v>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4</v>
      </c>
      <c r="AG120">
        <v>4</v>
      </c>
      <c r="AH120">
        <v>2</v>
      </c>
      <c r="AI120">
        <v>68291695</v>
      </c>
      <c r="AJ120">
        <v>122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ROW(Source!A95)</f>
        <v>95</v>
      </c>
      <c r="B121">
        <v>68291747</v>
      </c>
      <c r="C121">
        <v>68291706</v>
      </c>
      <c r="D121">
        <v>57134535</v>
      </c>
      <c r="E121">
        <v>1</v>
      </c>
      <c r="F121">
        <v>1</v>
      </c>
      <c r="G121">
        <v>1</v>
      </c>
      <c r="H121">
        <v>1</v>
      </c>
      <c r="I121" t="s">
        <v>417</v>
      </c>
      <c r="J121" t="s">
        <v>4</v>
      </c>
      <c r="K121" t="s">
        <v>418</v>
      </c>
      <c r="L121">
        <v>1191</v>
      </c>
      <c r="N121">
        <v>1013</v>
      </c>
      <c r="O121" t="s">
        <v>328</v>
      </c>
      <c r="P121" t="s">
        <v>328</v>
      </c>
      <c r="Q121">
        <v>1</v>
      </c>
      <c r="X121">
        <v>21.3</v>
      </c>
      <c r="Y121">
        <v>0</v>
      </c>
      <c r="Z121">
        <v>0</v>
      </c>
      <c r="AA121">
        <v>0</v>
      </c>
      <c r="AB121">
        <v>9.4</v>
      </c>
      <c r="AC121">
        <v>0</v>
      </c>
      <c r="AD121">
        <v>1</v>
      </c>
      <c r="AE121">
        <v>1</v>
      </c>
      <c r="AF121" t="s">
        <v>208</v>
      </c>
      <c r="AG121">
        <v>24.494999999999997</v>
      </c>
      <c r="AH121">
        <v>2</v>
      </c>
      <c r="AI121">
        <v>68291747</v>
      </c>
      <c r="AJ121">
        <v>123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ROW(Source!A95)</f>
        <v>95</v>
      </c>
      <c r="B122">
        <v>68291748</v>
      </c>
      <c r="C122">
        <v>68291706</v>
      </c>
      <c r="D122">
        <v>57134533</v>
      </c>
      <c r="E122">
        <v>1</v>
      </c>
      <c r="F122">
        <v>1</v>
      </c>
      <c r="G122">
        <v>1</v>
      </c>
      <c r="H122">
        <v>1</v>
      </c>
      <c r="I122" t="s">
        <v>329</v>
      </c>
      <c r="J122" t="s">
        <v>4</v>
      </c>
      <c r="K122" t="s">
        <v>330</v>
      </c>
      <c r="L122">
        <v>1191</v>
      </c>
      <c r="N122">
        <v>1013</v>
      </c>
      <c r="O122" t="s">
        <v>328</v>
      </c>
      <c r="P122" t="s">
        <v>328</v>
      </c>
      <c r="Q122">
        <v>1</v>
      </c>
      <c r="X122">
        <v>0.38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208</v>
      </c>
      <c r="AG122">
        <v>0.43699999999999994</v>
      </c>
      <c r="AH122">
        <v>2</v>
      </c>
      <c r="AI122">
        <v>68291748</v>
      </c>
      <c r="AJ122">
        <v>124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ROW(Source!A95)</f>
        <v>95</v>
      </c>
      <c r="B123">
        <v>68291749</v>
      </c>
      <c r="C123">
        <v>68291706</v>
      </c>
      <c r="D123">
        <v>56951691</v>
      </c>
      <c r="E123">
        <v>1</v>
      </c>
      <c r="F123">
        <v>1</v>
      </c>
      <c r="G123">
        <v>1</v>
      </c>
      <c r="H123">
        <v>2</v>
      </c>
      <c r="I123" t="s">
        <v>335</v>
      </c>
      <c r="J123" t="s">
        <v>336</v>
      </c>
      <c r="K123" t="s">
        <v>337</v>
      </c>
      <c r="L123">
        <v>1368</v>
      </c>
      <c r="N123">
        <v>1011</v>
      </c>
      <c r="O123" t="s">
        <v>334</v>
      </c>
      <c r="P123" t="s">
        <v>334</v>
      </c>
      <c r="Q123">
        <v>1</v>
      </c>
      <c r="X123">
        <v>0.19</v>
      </c>
      <c r="Y123">
        <v>0</v>
      </c>
      <c r="Z123">
        <v>111.99</v>
      </c>
      <c r="AA123">
        <v>13.5</v>
      </c>
      <c r="AB123">
        <v>0</v>
      </c>
      <c r="AC123">
        <v>0</v>
      </c>
      <c r="AD123">
        <v>1</v>
      </c>
      <c r="AE123">
        <v>0</v>
      </c>
      <c r="AF123" t="s">
        <v>208</v>
      </c>
      <c r="AG123">
        <v>0.21849999999999997</v>
      </c>
      <c r="AH123">
        <v>2</v>
      </c>
      <c r="AI123">
        <v>68291749</v>
      </c>
      <c r="AJ123">
        <v>125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ROW(Source!A95)</f>
        <v>95</v>
      </c>
      <c r="B124">
        <v>68291750</v>
      </c>
      <c r="C124">
        <v>68291706</v>
      </c>
      <c r="D124">
        <v>56953077</v>
      </c>
      <c r="E124">
        <v>1</v>
      </c>
      <c r="F124">
        <v>1</v>
      </c>
      <c r="G124">
        <v>1</v>
      </c>
      <c r="H124">
        <v>2</v>
      </c>
      <c r="I124" t="s">
        <v>338</v>
      </c>
      <c r="J124" t="s">
        <v>339</v>
      </c>
      <c r="K124" t="s">
        <v>340</v>
      </c>
      <c r="L124">
        <v>1368</v>
      </c>
      <c r="N124">
        <v>1011</v>
      </c>
      <c r="O124" t="s">
        <v>334</v>
      </c>
      <c r="P124" t="s">
        <v>334</v>
      </c>
      <c r="Q124">
        <v>1</v>
      </c>
      <c r="X124">
        <v>0.19</v>
      </c>
      <c r="Y124">
        <v>0</v>
      </c>
      <c r="Z124">
        <v>65.709999999999994</v>
      </c>
      <c r="AA124">
        <v>11.6</v>
      </c>
      <c r="AB124">
        <v>0</v>
      </c>
      <c r="AC124">
        <v>0</v>
      </c>
      <c r="AD124">
        <v>1</v>
      </c>
      <c r="AE124">
        <v>0</v>
      </c>
      <c r="AF124" t="s">
        <v>208</v>
      </c>
      <c r="AG124">
        <v>0.21849999999999997</v>
      </c>
      <c r="AH124">
        <v>2</v>
      </c>
      <c r="AI124">
        <v>68291750</v>
      </c>
      <c r="AJ124">
        <v>126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ROW(Source!A95)</f>
        <v>95</v>
      </c>
      <c r="B125">
        <v>68291751</v>
      </c>
      <c r="C125">
        <v>68291706</v>
      </c>
      <c r="D125">
        <v>56953381</v>
      </c>
      <c r="E125">
        <v>1</v>
      </c>
      <c r="F125">
        <v>1</v>
      </c>
      <c r="G125">
        <v>1</v>
      </c>
      <c r="H125">
        <v>2</v>
      </c>
      <c r="I125" t="s">
        <v>341</v>
      </c>
      <c r="J125" t="s">
        <v>342</v>
      </c>
      <c r="K125" t="s">
        <v>343</v>
      </c>
      <c r="L125">
        <v>1368</v>
      </c>
      <c r="N125">
        <v>1011</v>
      </c>
      <c r="O125" t="s">
        <v>334</v>
      </c>
      <c r="P125" t="s">
        <v>334</v>
      </c>
      <c r="Q125">
        <v>1</v>
      </c>
      <c r="X125">
        <v>3.36</v>
      </c>
      <c r="Y125">
        <v>0</v>
      </c>
      <c r="Z125">
        <v>8.1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208</v>
      </c>
      <c r="AG125">
        <v>3.8639999999999994</v>
      </c>
      <c r="AH125">
        <v>2</v>
      </c>
      <c r="AI125">
        <v>68291751</v>
      </c>
      <c r="AJ125">
        <v>127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ROW(Source!A95)</f>
        <v>95</v>
      </c>
      <c r="B126">
        <v>68291752</v>
      </c>
      <c r="C126">
        <v>68291706</v>
      </c>
      <c r="D126">
        <v>56871935</v>
      </c>
      <c r="E126">
        <v>1</v>
      </c>
      <c r="F126">
        <v>1</v>
      </c>
      <c r="G126">
        <v>1</v>
      </c>
      <c r="H126">
        <v>3</v>
      </c>
      <c r="I126" t="s">
        <v>347</v>
      </c>
      <c r="J126" t="s">
        <v>348</v>
      </c>
      <c r="K126" t="s">
        <v>349</v>
      </c>
      <c r="L126">
        <v>1346</v>
      </c>
      <c r="N126">
        <v>1009</v>
      </c>
      <c r="O126" t="s">
        <v>350</v>
      </c>
      <c r="P126" t="s">
        <v>350</v>
      </c>
      <c r="Q126">
        <v>1</v>
      </c>
      <c r="X126">
        <v>0.9</v>
      </c>
      <c r="Y126">
        <v>10.57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4</v>
      </c>
      <c r="AG126">
        <v>0.9</v>
      </c>
      <c r="AH126">
        <v>2</v>
      </c>
      <c r="AI126">
        <v>68291752</v>
      </c>
      <c r="AJ126">
        <v>128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ROW(Source!A95)</f>
        <v>95</v>
      </c>
      <c r="B127">
        <v>68291753</v>
      </c>
      <c r="C127">
        <v>68291706</v>
      </c>
      <c r="D127">
        <v>56894816</v>
      </c>
      <c r="E127">
        <v>1</v>
      </c>
      <c r="F127">
        <v>1</v>
      </c>
      <c r="G127">
        <v>1</v>
      </c>
      <c r="H127">
        <v>3</v>
      </c>
      <c r="I127" t="s">
        <v>439</v>
      </c>
      <c r="J127" t="s">
        <v>440</v>
      </c>
      <c r="K127" t="s">
        <v>441</v>
      </c>
      <c r="L127">
        <v>1348</v>
      </c>
      <c r="N127">
        <v>1009</v>
      </c>
      <c r="O127" t="s">
        <v>230</v>
      </c>
      <c r="P127" t="s">
        <v>230</v>
      </c>
      <c r="Q127">
        <v>1000</v>
      </c>
      <c r="X127">
        <v>4.0000000000000001E-3</v>
      </c>
      <c r="Y127">
        <v>5763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4</v>
      </c>
      <c r="AG127">
        <v>4.0000000000000001E-3</v>
      </c>
      <c r="AH127">
        <v>2</v>
      </c>
      <c r="AI127">
        <v>68291753</v>
      </c>
      <c r="AJ127">
        <v>129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ROW(Source!A95)</f>
        <v>95</v>
      </c>
      <c r="B128">
        <v>68291754</v>
      </c>
      <c r="C128">
        <v>68291706</v>
      </c>
      <c r="D128">
        <v>56907557</v>
      </c>
      <c r="E128">
        <v>1</v>
      </c>
      <c r="F128">
        <v>1</v>
      </c>
      <c r="G128">
        <v>1</v>
      </c>
      <c r="H128">
        <v>3</v>
      </c>
      <c r="I128" t="s">
        <v>442</v>
      </c>
      <c r="J128" t="s">
        <v>443</v>
      </c>
      <c r="K128" t="s">
        <v>444</v>
      </c>
      <c r="L128">
        <v>1346</v>
      </c>
      <c r="N128">
        <v>1009</v>
      </c>
      <c r="O128" t="s">
        <v>350</v>
      </c>
      <c r="P128" t="s">
        <v>350</v>
      </c>
      <c r="Q128">
        <v>1</v>
      </c>
      <c r="X128">
        <v>2.4</v>
      </c>
      <c r="Y128">
        <v>238.48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4</v>
      </c>
      <c r="AG128">
        <v>2.4</v>
      </c>
      <c r="AH128">
        <v>2</v>
      </c>
      <c r="AI128">
        <v>68291754</v>
      </c>
      <c r="AJ128">
        <v>130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ROW(Source!A95)</f>
        <v>95</v>
      </c>
      <c r="B129">
        <v>68291755</v>
      </c>
      <c r="C129">
        <v>68291706</v>
      </c>
      <c r="D129">
        <v>56867659</v>
      </c>
      <c r="E129">
        <v>17</v>
      </c>
      <c r="F129">
        <v>1</v>
      </c>
      <c r="G129">
        <v>1</v>
      </c>
      <c r="H129">
        <v>3</v>
      </c>
      <c r="I129" t="s">
        <v>357</v>
      </c>
      <c r="J129" t="s">
        <v>4</v>
      </c>
      <c r="K129" t="s">
        <v>358</v>
      </c>
      <c r="L129">
        <v>1374</v>
      </c>
      <c r="N129">
        <v>1013</v>
      </c>
      <c r="O129" t="s">
        <v>359</v>
      </c>
      <c r="P129" t="s">
        <v>359</v>
      </c>
      <c r="Q129">
        <v>1</v>
      </c>
      <c r="X129">
        <v>4</v>
      </c>
      <c r="Y129">
        <v>1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4</v>
      </c>
      <c r="AG129">
        <v>4</v>
      </c>
      <c r="AH129">
        <v>2</v>
      </c>
      <c r="AI129">
        <v>68291755</v>
      </c>
      <c r="AJ129">
        <v>131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ROW(Source!A97)</f>
        <v>97</v>
      </c>
      <c r="B130">
        <v>68291760</v>
      </c>
      <c r="C130">
        <v>68291759</v>
      </c>
      <c r="D130">
        <v>57134535</v>
      </c>
      <c r="E130">
        <v>1</v>
      </c>
      <c r="F130">
        <v>1</v>
      </c>
      <c r="G130">
        <v>1</v>
      </c>
      <c r="H130">
        <v>1</v>
      </c>
      <c r="I130" t="s">
        <v>417</v>
      </c>
      <c r="J130" t="s">
        <v>4</v>
      </c>
      <c r="K130" t="s">
        <v>418</v>
      </c>
      <c r="L130">
        <v>1191</v>
      </c>
      <c r="N130">
        <v>1013</v>
      </c>
      <c r="O130" t="s">
        <v>328</v>
      </c>
      <c r="P130" t="s">
        <v>328</v>
      </c>
      <c r="Q130">
        <v>1</v>
      </c>
      <c r="X130">
        <v>10.7</v>
      </c>
      <c r="Y130">
        <v>0</v>
      </c>
      <c r="Z130">
        <v>0</v>
      </c>
      <c r="AA130">
        <v>0</v>
      </c>
      <c r="AB130">
        <v>9.4</v>
      </c>
      <c r="AC130">
        <v>0</v>
      </c>
      <c r="AD130">
        <v>1</v>
      </c>
      <c r="AE130">
        <v>1</v>
      </c>
      <c r="AF130" t="s">
        <v>208</v>
      </c>
      <c r="AG130">
        <v>12.304999999999998</v>
      </c>
      <c r="AH130">
        <v>2</v>
      </c>
      <c r="AI130">
        <v>68291760</v>
      </c>
      <c r="AJ130">
        <v>132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ROW(Source!A97)</f>
        <v>97</v>
      </c>
      <c r="B131">
        <v>68291761</v>
      </c>
      <c r="C131">
        <v>68291759</v>
      </c>
      <c r="D131">
        <v>57134533</v>
      </c>
      <c r="E131">
        <v>1</v>
      </c>
      <c r="F131">
        <v>1</v>
      </c>
      <c r="G131">
        <v>1</v>
      </c>
      <c r="H131">
        <v>1</v>
      </c>
      <c r="I131" t="s">
        <v>329</v>
      </c>
      <c r="J131" t="s">
        <v>4</v>
      </c>
      <c r="K131" t="s">
        <v>330</v>
      </c>
      <c r="L131">
        <v>1191</v>
      </c>
      <c r="N131">
        <v>1013</v>
      </c>
      <c r="O131" t="s">
        <v>328</v>
      </c>
      <c r="P131" t="s">
        <v>328</v>
      </c>
      <c r="Q131">
        <v>1</v>
      </c>
      <c r="X131">
        <v>0.38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2</v>
      </c>
      <c r="AF131" t="s">
        <v>208</v>
      </c>
      <c r="AG131">
        <v>0.43699999999999994</v>
      </c>
      <c r="AH131">
        <v>2</v>
      </c>
      <c r="AI131">
        <v>68291761</v>
      </c>
      <c r="AJ131">
        <v>133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ROW(Source!A97)</f>
        <v>97</v>
      </c>
      <c r="B132">
        <v>68291762</v>
      </c>
      <c r="C132">
        <v>68291759</v>
      </c>
      <c r="D132">
        <v>56951691</v>
      </c>
      <c r="E132">
        <v>1</v>
      </c>
      <c r="F132">
        <v>1</v>
      </c>
      <c r="G132">
        <v>1</v>
      </c>
      <c r="H132">
        <v>2</v>
      </c>
      <c r="I132" t="s">
        <v>335</v>
      </c>
      <c r="J132" t="s">
        <v>336</v>
      </c>
      <c r="K132" t="s">
        <v>337</v>
      </c>
      <c r="L132">
        <v>1368</v>
      </c>
      <c r="N132">
        <v>1011</v>
      </c>
      <c r="O132" t="s">
        <v>334</v>
      </c>
      <c r="P132" t="s">
        <v>334</v>
      </c>
      <c r="Q132">
        <v>1</v>
      </c>
      <c r="X132">
        <v>0.19</v>
      </c>
      <c r="Y132">
        <v>0</v>
      </c>
      <c r="Z132">
        <v>111.99</v>
      </c>
      <c r="AA132">
        <v>13.5</v>
      </c>
      <c r="AB132">
        <v>0</v>
      </c>
      <c r="AC132">
        <v>0</v>
      </c>
      <c r="AD132">
        <v>1</v>
      </c>
      <c r="AE132">
        <v>0</v>
      </c>
      <c r="AF132" t="s">
        <v>208</v>
      </c>
      <c r="AG132">
        <v>0.21849999999999997</v>
      </c>
      <c r="AH132">
        <v>2</v>
      </c>
      <c r="AI132">
        <v>68291762</v>
      </c>
      <c r="AJ132">
        <v>134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ROW(Source!A97)</f>
        <v>97</v>
      </c>
      <c r="B133">
        <v>68291763</v>
      </c>
      <c r="C133">
        <v>68291759</v>
      </c>
      <c r="D133">
        <v>56953077</v>
      </c>
      <c r="E133">
        <v>1</v>
      </c>
      <c r="F133">
        <v>1</v>
      </c>
      <c r="G133">
        <v>1</v>
      </c>
      <c r="H133">
        <v>2</v>
      </c>
      <c r="I133" t="s">
        <v>338</v>
      </c>
      <c r="J133" t="s">
        <v>339</v>
      </c>
      <c r="K133" t="s">
        <v>340</v>
      </c>
      <c r="L133">
        <v>1368</v>
      </c>
      <c r="N133">
        <v>1011</v>
      </c>
      <c r="O133" t="s">
        <v>334</v>
      </c>
      <c r="P133" t="s">
        <v>334</v>
      </c>
      <c r="Q133">
        <v>1</v>
      </c>
      <c r="X133">
        <v>0.19</v>
      </c>
      <c r="Y133">
        <v>0</v>
      </c>
      <c r="Z133">
        <v>65.709999999999994</v>
      </c>
      <c r="AA133">
        <v>11.6</v>
      </c>
      <c r="AB133">
        <v>0</v>
      </c>
      <c r="AC133">
        <v>0</v>
      </c>
      <c r="AD133">
        <v>1</v>
      </c>
      <c r="AE133">
        <v>0</v>
      </c>
      <c r="AF133" t="s">
        <v>208</v>
      </c>
      <c r="AG133">
        <v>0.21849999999999997</v>
      </c>
      <c r="AH133">
        <v>2</v>
      </c>
      <c r="AI133">
        <v>68291763</v>
      </c>
      <c r="AJ133">
        <v>135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ROW(Source!A97)</f>
        <v>97</v>
      </c>
      <c r="B134">
        <v>68291764</v>
      </c>
      <c r="C134">
        <v>68291759</v>
      </c>
      <c r="D134">
        <v>56953381</v>
      </c>
      <c r="E134">
        <v>1</v>
      </c>
      <c r="F134">
        <v>1</v>
      </c>
      <c r="G134">
        <v>1</v>
      </c>
      <c r="H134">
        <v>2</v>
      </c>
      <c r="I134" t="s">
        <v>341</v>
      </c>
      <c r="J134" t="s">
        <v>342</v>
      </c>
      <c r="K134" t="s">
        <v>343</v>
      </c>
      <c r="L134">
        <v>1368</v>
      </c>
      <c r="N134">
        <v>1011</v>
      </c>
      <c r="O134" t="s">
        <v>334</v>
      </c>
      <c r="P134" t="s">
        <v>334</v>
      </c>
      <c r="Q134">
        <v>1</v>
      </c>
      <c r="X134">
        <v>1.75</v>
      </c>
      <c r="Y134">
        <v>0</v>
      </c>
      <c r="Z134">
        <v>8.1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208</v>
      </c>
      <c r="AG134">
        <v>2.0124999999999997</v>
      </c>
      <c r="AH134">
        <v>2</v>
      </c>
      <c r="AI134">
        <v>68291764</v>
      </c>
      <c r="AJ134">
        <v>136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ROW(Source!A97)</f>
        <v>97</v>
      </c>
      <c r="B135">
        <v>68291765</v>
      </c>
      <c r="C135">
        <v>68291759</v>
      </c>
      <c r="D135">
        <v>56871935</v>
      </c>
      <c r="E135">
        <v>1</v>
      </c>
      <c r="F135">
        <v>1</v>
      </c>
      <c r="G135">
        <v>1</v>
      </c>
      <c r="H135">
        <v>3</v>
      </c>
      <c r="I135" t="s">
        <v>347</v>
      </c>
      <c r="J135" t="s">
        <v>348</v>
      </c>
      <c r="K135" t="s">
        <v>349</v>
      </c>
      <c r="L135">
        <v>1346</v>
      </c>
      <c r="N135">
        <v>1009</v>
      </c>
      <c r="O135" t="s">
        <v>350</v>
      </c>
      <c r="P135" t="s">
        <v>350</v>
      </c>
      <c r="Q135">
        <v>1</v>
      </c>
      <c r="X135">
        <v>0.65</v>
      </c>
      <c r="Y135">
        <v>10.57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4</v>
      </c>
      <c r="AG135">
        <v>0.65</v>
      </c>
      <c r="AH135">
        <v>2</v>
      </c>
      <c r="AI135">
        <v>68291765</v>
      </c>
      <c r="AJ135">
        <v>137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ROW(Source!A97)</f>
        <v>97</v>
      </c>
      <c r="B136">
        <v>68291766</v>
      </c>
      <c r="C136">
        <v>68291759</v>
      </c>
      <c r="D136">
        <v>56907557</v>
      </c>
      <c r="E136">
        <v>1</v>
      </c>
      <c r="F136">
        <v>1</v>
      </c>
      <c r="G136">
        <v>1</v>
      </c>
      <c r="H136">
        <v>3</v>
      </c>
      <c r="I136" t="s">
        <v>442</v>
      </c>
      <c r="J136" t="s">
        <v>443</v>
      </c>
      <c r="K136" t="s">
        <v>444</v>
      </c>
      <c r="L136">
        <v>1346</v>
      </c>
      <c r="N136">
        <v>1009</v>
      </c>
      <c r="O136" t="s">
        <v>350</v>
      </c>
      <c r="P136" t="s">
        <v>350</v>
      </c>
      <c r="Q136">
        <v>1</v>
      </c>
      <c r="X136">
        <v>2</v>
      </c>
      <c r="Y136">
        <v>238.48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4</v>
      </c>
      <c r="AG136">
        <v>2</v>
      </c>
      <c r="AH136">
        <v>2</v>
      </c>
      <c r="AI136">
        <v>68291766</v>
      </c>
      <c r="AJ136">
        <v>139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ROW(Source!A97)</f>
        <v>97</v>
      </c>
      <c r="B137">
        <v>68291767</v>
      </c>
      <c r="C137">
        <v>68291759</v>
      </c>
      <c r="D137">
        <v>56867659</v>
      </c>
      <c r="E137">
        <v>17</v>
      </c>
      <c r="F137">
        <v>1</v>
      </c>
      <c r="G137">
        <v>1</v>
      </c>
      <c r="H137">
        <v>3</v>
      </c>
      <c r="I137" t="s">
        <v>357</v>
      </c>
      <c r="J137" t="s">
        <v>4</v>
      </c>
      <c r="K137" t="s">
        <v>358</v>
      </c>
      <c r="L137">
        <v>1374</v>
      </c>
      <c r="N137">
        <v>1013</v>
      </c>
      <c r="O137" t="s">
        <v>359</v>
      </c>
      <c r="P137" t="s">
        <v>359</v>
      </c>
      <c r="Q137">
        <v>1</v>
      </c>
      <c r="X137">
        <v>2.0099999999999998</v>
      </c>
      <c r="Y137">
        <v>1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4</v>
      </c>
      <c r="AG137">
        <v>2.0099999999999998</v>
      </c>
      <c r="AH137">
        <v>2</v>
      </c>
      <c r="AI137">
        <v>68291767</v>
      </c>
      <c r="AJ137">
        <v>140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Смета 12 гр. по ФЕР</vt:lpstr>
      <vt:lpstr>Ведомость объемов работ</vt:lpstr>
      <vt:lpstr>RV_DATA</vt:lpstr>
      <vt:lpstr>Расчет стоимости ресурсов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'Расчет стоимости ресурсов'!Заголовки_для_печати</vt:lpstr>
      <vt:lpstr>'Смета 12 гр. по ФЕР'!Заголовки_для_печати</vt:lpstr>
      <vt:lpstr>'Ведомость объемов работ'!Область_печати</vt:lpstr>
      <vt:lpstr>'Расчет стоимости ресурсов'!Область_печати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Ella M. Vasilieva</cp:lastModifiedBy>
  <cp:lastPrinted>2019-04-05T06:23:57Z</cp:lastPrinted>
  <dcterms:created xsi:type="dcterms:W3CDTF">2019-03-28T11:55:09Z</dcterms:created>
  <dcterms:modified xsi:type="dcterms:W3CDTF">2019-04-05T06:23:59Z</dcterms:modified>
</cp:coreProperties>
</file>